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4DB1FB6-B045-4964-8E0E-93B398FC462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kreditor'!$A$1:$E$49</definedName>
    <definedName name="_xlnm.Print_Area" localSheetId="1">'Dramakan hosqer'!$A$1:$G$102</definedName>
    <definedName name="_xlnm.Print_Area" localSheetId="3">'Dramakani hamematakan'!$A$1:$F$97</definedName>
    <definedName name="_xlnm.Print_Area" localSheetId="0">'Ekamut-caxs'!$A$1:$E$83</definedName>
    <definedName name="_xlnm.Print_Area" localSheetId="2">'Ekamutneri hamematakan'!$A$1:$F$86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19" l="1"/>
  <c r="D56" i="10" l="1"/>
  <c r="E61" i="10"/>
  <c r="E60" i="10"/>
  <c r="C25" i="10" l="1"/>
  <c r="C15" i="10" s="1"/>
  <c r="E56" i="10"/>
  <c r="C75" i="9" l="1"/>
  <c r="C69" i="9" l="1"/>
  <c r="C35" i="9"/>
  <c r="C25" i="9" s="1"/>
  <c r="E79" i="9" l="1"/>
  <c r="E63" i="9" l="1"/>
  <c r="C15" i="9"/>
  <c r="D20" i="19" l="1"/>
  <c r="E19" i="9"/>
  <c r="E55" i="10"/>
  <c r="D67" i="19"/>
  <c r="F82" i="7"/>
  <c r="F81" i="7" s="1"/>
  <c r="F65" i="7"/>
  <c r="D64" i="9"/>
  <c r="E64" i="9" s="1"/>
  <c r="I91" i="7"/>
  <c r="J91" i="7"/>
  <c r="K91" i="7"/>
  <c r="E12" i="11" l="1"/>
  <c r="F67" i="7" l="1"/>
  <c r="E71" i="9" l="1"/>
  <c r="C15" i="7"/>
  <c r="D15" i="7"/>
  <c r="E15" i="7"/>
  <c r="F15" i="7"/>
  <c r="B55" i="7" l="1"/>
  <c r="B42" i="10" s="1"/>
  <c r="C13" i="11" l="1"/>
  <c r="B80" i="10" l="1"/>
  <c r="C12" i="11"/>
  <c r="D12" i="11" s="1"/>
  <c r="E35" i="10" l="1"/>
  <c r="B24" i="10"/>
  <c r="E59" i="10"/>
  <c r="C8" i="10"/>
  <c r="E53" i="10"/>
  <c r="E57" i="10"/>
  <c r="E67" i="10"/>
  <c r="E68" i="10"/>
  <c r="A53" i="10"/>
  <c r="B82" i="9"/>
  <c r="E68" i="9"/>
  <c r="E67" i="9"/>
  <c r="D42" i="9"/>
  <c r="E42" i="9" s="1"/>
  <c r="E43" i="9"/>
  <c r="E21" i="9"/>
  <c r="B73" i="9"/>
  <c r="E65" i="9"/>
  <c r="E66" i="9"/>
  <c r="E70" i="9"/>
  <c r="E73" i="9"/>
  <c r="B66" i="9"/>
  <c r="B65" i="9"/>
  <c r="B59" i="9"/>
  <c r="B58" i="9"/>
  <c r="B53" i="9"/>
  <c r="B52" i="9"/>
  <c r="D82" i="7"/>
  <c r="E82" i="7"/>
  <c r="C82" i="7"/>
  <c r="C75" i="7"/>
  <c r="D56" i="7"/>
  <c r="B96" i="7"/>
  <c r="F69" i="7"/>
  <c r="D8" i="18"/>
  <c r="D19" i="18"/>
  <c r="B64" i="7"/>
  <c r="B56" i="7"/>
  <c r="B62" i="7"/>
  <c r="B61" i="7"/>
  <c r="B49" i="7"/>
  <c r="M9" i="26"/>
  <c r="J7" i="26"/>
  <c r="F7" i="26"/>
  <c r="D75" i="7" l="1"/>
  <c r="E75" i="7" s="1"/>
  <c r="D23" i="18"/>
  <c r="F64" i="7"/>
  <c r="C77" i="10" l="1"/>
  <c r="I8" i="22" l="1"/>
  <c r="O7" i="28"/>
  <c r="M7" i="28"/>
  <c r="Y7" i="28"/>
  <c r="W7" i="28"/>
  <c r="U7" i="28"/>
  <c r="S7" i="28"/>
  <c r="Q7" i="28"/>
  <c r="J7" i="28"/>
  <c r="K7" i="28" s="1"/>
  <c r="D33" i="19"/>
  <c r="D31" i="19"/>
  <c r="D27" i="9" s="1"/>
  <c r="E27" i="9" s="1"/>
  <c r="M11" i="26"/>
  <c r="M13" i="26"/>
  <c r="N14" i="26"/>
  <c r="N15" i="26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E8" i="26"/>
  <c r="F8" i="26" s="1"/>
  <c r="J12" i="26"/>
  <c r="F9" i="26"/>
  <c r="F11" i="26"/>
  <c r="D14" i="19"/>
  <c r="E7" i="11"/>
  <c r="D90" i="10"/>
  <c r="E90" i="10" s="1"/>
  <c r="B90" i="10"/>
  <c r="A90" i="10"/>
  <c r="D89" i="10"/>
  <c r="B89" i="10"/>
  <c r="A89" i="10"/>
  <c r="C85" i="10"/>
  <c r="D88" i="10"/>
  <c r="B88" i="10"/>
  <c r="D87" i="10"/>
  <c r="B87" i="10"/>
  <c r="D86" i="10"/>
  <c r="B86" i="10"/>
  <c r="B85" i="10"/>
  <c r="A85" i="10"/>
  <c r="E84" i="10"/>
  <c r="E83" i="10"/>
  <c r="E82" i="10"/>
  <c r="E81" i="10"/>
  <c r="B81" i="10"/>
  <c r="D80" i="10"/>
  <c r="D79" i="10"/>
  <c r="B79" i="10"/>
  <c r="D78" i="10"/>
  <c r="B78" i="10"/>
  <c r="B77" i="10"/>
  <c r="A77" i="10"/>
  <c r="B73" i="10"/>
  <c r="E75" i="10"/>
  <c r="B72" i="10"/>
  <c r="D71" i="10"/>
  <c r="B71" i="10"/>
  <c r="D70" i="10"/>
  <c r="B70" i="10"/>
  <c r="B69" i="10"/>
  <c r="B52" i="10"/>
  <c r="D51" i="10"/>
  <c r="B51" i="10"/>
  <c r="B19" i="10"/>
  <c r="A16" i="10"/>
  <c r="D12" i="10"/>
  <c r="E12" i="10" s="1"/>
  <c r="B12" i="10"/>
  <c r="A8" i="10"/>
  <c r="C14" i="7"/>
  <c r="D14" i="7"/>
  <c r="E14" i="7"/>
  <c r="C76" i="7"/>
  <c r="D76" i="7"/>
  <c r="E76" i="7"/>
  <c r="C87" i="7"/>
  <c r="D87" i="7"/>
  <c r="E87" i="7"/>
  <c r="F87" i="7"/>
  <c r="F63" i="7"/>
  <c r="B63" i="7"/>
  <c r="B50" i="10" s="1"/>
  <c r="F60" i="7"/>
  <c r="D46" i="10"/>
  <c r="F58" i="7"/>
  <c r="D45" i="10" s="1"/>
  <c r="F52" i="7"/>
  <c r="D39" i="10" s="1"/>
  <c r="F49" i="7"/>
  <c r="D36" i="10" s="1"/>
  <c r="F48" i="7"/>
  <c r="D34" i="10" s="1"/>
  <c r="F47" i="7"/>
  <c r="D33" i="10" s="1"/>
  <c r="F38" i="7"/>
  <c r="D24" i="10" s="1"/>
  <c r="F32" i="7"/>
  <c r="D18" i="10" s="1"/>
  <c r="E18" i="10" s="1"/>
  <c r="A88" i="7"/>
  <c r="A89" i="7" s="1"/>
  <c r="A90" i="7" s="1"/>
  <c r="A88" i="10" s="1"/>
  <c r="A83" i="7"/>
  <c r="A85" i="7" s="1"/>
  <c r="A86" i="7" s="1"/>
  <c r="F79" i="7"/>
  <c r="F76" i="7" s="1"/>
  <c r="A35" i="7"/>
  <c r="A36" i="7" s="1"/>
  <c r="A37" i="7" s="1"/>
  <c r="A38" i="7" s="1"/>
  <c r="A31" i="7"/>
  <c r="A17" i="10" s="1"/>
  <c r="A16" i="7"/>
  <c r="A17" i="7" s="1"/>
  <c r="A19" i="7" s="1"/>
  <c r="A20" i="7" s="1"/>
  <c r="A21" i="7" s="1"/>
  <c r="A22" i="7" s="1"/>
  <c r="A25" i="7" s="1"/>
  <c r="A27" i="7" s="1"/>
  <c r="F22" i="7"/>
  <c r="D11" i="10" s="1"/>
  <c r="E11" i="10" s="1"/>
  <c r="F21" i="7"/>
  <c r="D10" i="10" s="1"/>
  <c r="E10" i="10" s="1"/>
  <c r="F20" i="7"/>
  <c r="B17" i="7"/>
  <c r="C6" i="9"/>
  <c r="C80" i="9" s="1"/>
  <c r="D78" i="9"/>
  <c r="E78" i="9" s="1"/>
  <c r="B78" i="9"/>
  <c r="D77" i="9"/>
  <c r="E77" i="9" s="1"/>
  <c r="B77" i="9"/>
  <c r="D76" i="9"/>
  <c r="E76" i="9" s="1"/>
  <c r="B76" i="9"/>
  <c r="D75" i="9"/>
  <c r="E75" i="9" s="1"/>
  <c r="B75" i="9"/>
  <c r="B64" i="9"/>
  <c r="D62" i="9"/>
  <c r="E62" i="9" s="1"/>
  <c r="B62" i="9"/>
  <c r="D61" i="9"/>
  <c r="E61" i="9" s="1"/>
  <c r="B61" i="9"/>
  <c r="D59" i="9"/>
  <c r="E59" i="9" s="1"/>
  <c r="D58" i="9"/>
  <c r="E58" i="9" s="1"/>
  <c r="D57" i="9"/>
  <c r="E57" i="9" s="1"/>
  <c r="B57" i="9"/>
  <c r="E56" i="9"/>
  <c r="B56" i="9"/>
  <c r="D55" i="9"/>
  <c r="E55" i="9" s="1"/>
  <c r="B55" i="9"/>
  <c r="D54" i="9"/>
  <c r="E54" i="9" s="1"/>
  <c r="B54" i="9"/>
  <c r="E53" i="9"/>
  <c r="D52" i="9"/>
  <c r="E52" i="9" s="1"/>
  <c r="E51" i="9"/>
  <c r="B51" i="9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B43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D33" i="9"/>
  <c r="E33" i="9" s="1"/>
  <c r="B33" i="9"/>
  <c r="B32" i="9"/>
  <c r="B31" i="9"/>
  <c r="B30" i="9"/>
  <c r="D29" i="9"/>
  <c r="E29" i="9" s="1"/>
  <c r="B29" i="9"/>
  <c r="D28" i="9"/>
  <c r="E28" i="9" s="1"/>
  <c r="B28" i="9"/>
  <c r="B27" i="9"/>
  <c r="A26" i="9"/>
  <c r="B26" i="9"/>
  <c r="D8" i="9"/>
  <c r="E8" i="9" s="1"/>
  <c r="E10" i="9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4" i="9"/>
  <c r="B7" i="9"/>
  <c r="A34" i="19"/>
  <c r="A35" i="19" s="1"/>
  <c r="A36" i="19" s="1"/>
  <c r="A37" i="19" s="1"/>
  <c r="A38" i="19" s="1"/>
  <c r="A31" i="19"/>
  <c r="A32" i="19" s="1"/>
  <c r="D39" i="19"/>
  <c r="D35" i="9" s="1"/>
  <c r="E35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M15" i="26"/>
  <c r="M14" i="26"/>
  <c r="N13" i="26"/>
  <c r="N12" i="26"/>
  <c r="M12" i="26"/>
  <c r="N11" i="26"/>
  <c r="N10" i="26"/>
  <c r="M10" i="26"/>
  <c r="N9" i="26"/>
  <c r="N8" i="26"/>
  <c r="M8" i="26"/>
  <c r="N7" i="26"/>
  <c r="M7" i="26"/>
  <c r="D9" i="9" l="1"/>
  <c r="E9" i="9" s="1"/>
  <c r="D50" i="10"/>
  <c r="E50" i="10" s="1"/>
  <c r="D47" i="10"/>
  <c r="E47" i="10" s="1"/>
  <c r="C60" i="7"/>
  <c r="E34" i="10"/>
  <c r="E51" i="10"/>
  <c r="E70" i="10"/>
  <c r="E79" i="10"/>
  <c r="E36" i="10"/>
  <c r="E87" i="10"/>
  <c r="E89" i="10"/>
  <c r="E24" i="10"/>
  <c r="E39" i="10"/>
  <c r="E78" i="10"/>
  <c r="E80" i="10"/>
  <c r="E71" i="10"/>
  <c r="E33" i="10"/>
  <c r="E45" i="10"/>
  <c r="E88" i="10"/>
  <c r="E46" i="10"/>
  <c r="A78" i="10"/>
  <c r="L19" i="26"/>
  <c r="A16" i="19"/>
  <c r="A11" i="9" s="1"/>
  <c r="A87" i="10"/>
  <c r="A86" i="10"/>
  <c r="D17" i="9"/>
  <c r="E17" i="9" s="1"/>
  <c r="AA7" i="28"/>
  <c r="AB7" i="28" s="1"/>
  <c r="Z7" i="28"/>
  <c r="O11" i="26"/>
  <c r="D85" i="10"/>
  <c r="D77" i="10"/>
  <c r="E86" i="10"/>
  <c r="A32" i="7"/>
  <c r="A33" i="7" s="1"/>
  <c r="A24" i="10"/>
  <c r="D72" i="10"/>
  <c r="A9" i="10"/>
  <c r="A43" i="7"/>
  <c r="A40" i="7"/>
  <c r="A33" i="19"/>
  <c r="A29" i="9" s="1"/>
  <c r="A27" i="9"/>
  <c r="A31" i="9"/>
  <c r="A33" i="9"/>
  <c r="A30" i="9"/>
  <c r="A40" i="19"/>
  <c r="A43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D15" i="9" l="1"/>
  <c r="D60" i="7"/>
  <c r="E60" i="7" s="1"/>
  <c r="E72" i="10"/>
  <c r="E77" i="10"/>
  <c r="F27" i="26"/>
  <c r="D34" i="19"/>
  <c r="D30" i="9" s="1"/>
  <c r="E30" i="9" s="1"/>
  <c r="J27" i="26"/>
  <c r="D35" i="19"/>
  <c r="D31" i="9" s="1"/>
  <c r="E31" i="9" s="1"/>
  <c r="D69" i="10"/>
  <c r="A41" i="7"/>
  <c r="A44" i="7"/>
  <c r="A41" i="19"/>
  <c r="D50" i="9"/>
  <c r="E50" i="9" s="1"/>
  <c r="M19" i="26"/>
  <c r="M20" i="26" s="1"/>
  <c r="O17" i="26"/>
  <c r="O19" i="26" s="1"/>
  <c r="O20" i="26" s="1"/>
  <c r="N19" i="26"/>
  <c r="N20" i="26" s="1"/>
  <c r="D24" i="19" s="1"/>
  <c r="D27" i="19" s="1"/>
  <c r="E15" i="9" l="1"/>
  <c r="E69" i="10"/>
  <c r="M27" i="26"/>
  <c r="F36" i="7"/>
  <c r="C36" i="7" s="1"/>
  <c r="O27" i="26"/>
  <c r="D36" i="19"/>
  <c r="D11" i="9"/>
  <c r="E11" i="9" s="1"/>
  <c r="A45" i="7"/>
  <c r="A19" i="10"/>
  <c r="A42" i="7"/>
  <c r="A42" i="19"/>
  <c r="A45" i="19"/>
  <c r="D6" i="9" l="1"/>
  <c r="E32" i="9"/>
  <c r="D36" i="7"/>
  <c r="E36" i="7" s="1"/>
  <c r="A46" i="19"/>
  <c r="A47" i="19" l="1"/>
  <c r="A43" i="9" s="1"/>
  <c r="D52" i="10"/>
  <c r="F62" i="7"/>
  <c r="D49" i="10" s="1"/>
  <c r="F61" i="7"/>
  <c r="D48" i="10" s="1"/>
  <c r="F57" i="7"/>
  <c r="D44" i="10" s="1"/>
  <c r="D43" i="10"/>
  <c r="F55" i="7"/>
  <c r="D42" i="10" s="1"/>
  <c r="F54" i="7"/>
  <c r="E52" i="10" l="1"/>
  <c r="E44" i="10"/>
  <c r="E41" i="10"/>
  <c r="E48" i="10"/>
  <c r="E42" i="10"/>
  <c r="E49" i="10"/>
  <c r="E43" i="10"/>
  <c r="A48" i="19"/>
  <c r="A44" i="9" s="1"/>
  <c r="F53" i="7"/>
  <c r="D40" i="10" s="1"/>
  <c r="F51" i="7"/>
  <c r="D38" i="10" s="1"/>
  <c r="F50" i="7"/>
  <c r="D37" i="10" s="1"/>
  <c r="F46" i="7"/>
  <c r="D32" i="10" s="1"/>
  <c r="F45" i="7"/>
  <c r="D31" i="10" s="1"/>
  <c r="F44" i="7"/>
  <c r="D30" i="10" s="1"/>
  <c r="F43" i="7"/>
  <c r="D29" i="10" s="1"/>
  <c r="F42" i="7"/>
  <c r="C42" i="7" s="1"/>
  <c r="F41" i="7"/>
  <c r="F40" i="7"/>
  <c r="C40" i="7" s="1"/>
  <c r="F37" i="7"/>
  <c r="A2" i="22"/>
  <c r="F35" i="7"/>
  <c r="F34" i="7"/>
  <c r="F33" i="7"/>
  <c r="D19" i="10" s="1"/>
  <c r="F31" i="7"/>
  <c r="D17" i="10" s="1"/>
  <c r="D13" i="10"/>
  <c r="E13" i="10" s="1"/>
  <c r="F19" i="7"/>
  <c r="D42" i="7" l="1"/>
  <c r="E42" i="7" s="1"/>
  <c r="D20" i="10"/>
  <c r="C34" i="7"/>
  <c r="D21" i="10"/>
  <c r="E21" i="10" s="1"/>
  <c r="C35" i="7"/>
  <c r="D35" i="7" s="1"/>
  <c r="D40" i="7"/>
  <c r="D23" i="10"/>
  <c r="E23" i="10" s="1"/>
  <c r="C37" i="7"/>
  <c r="D27" i="10"/>
  <c r="E27" i="10" s="1"/>
  <c r="C41" i="7"/>
  <c r="C39" i="7" s="1"/>
  <c r="E38" i="10"/>
  <c r="E17" i="10"/>
  <c r="E22" i="10"/>
  <c r="E31" i="10"/>
  <c r="E40" i="10"/>
  <c r="E19" i="10"/>
  <c r="E32" i="10"/>
  <c r="E20" i="10"/>
  <c r="E29" i="10"/>
  <c r="E37" i="10"/>
  <c r="E30" i="10"/>
  <c r="D28" i="10"/>
  <c r="F39" i="7"/>
  <c r="D25" i="10" s="1"/>
  <c r="D26" i="10"/>
  <c r="A49" i="19"/>
  <c r="A45" i="9" s="1"/>
  <c r="D9" i="10"/>
  <c r="E9" i="10" s="1"/>
  <c r="F17" i="7"/>
  <c r="F16" i="7"/>
  <c r="D8" i="10"/>
  <c r="D41" i="7" l="1"/>
  <c r="E41" i="7" s="1"/>
  <c r="D37" i="7"/>
  <c r="E37" i="7" s="1"/>
  <c r="E40" i="7"/>
  <c r="E35" i="7"/>
  <c r="E8" i="10"/>
  <c r="E26" i="10"/>
  <c r="E25" i="10"/>
  <c r="E28" i="10"/>
  <c r="A50" i="19"/>
  <c r="A46" i="9" s="1"/>
  <c r="D39" i="7" l="1"/>
  <c r="E39" i="7"/>
  <c r="A51" i="19"/>
  <c r="A47" i="9" s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2" i="19" l="1"/>
  <c r="A48" i="9" s="1"/>
  <c r="E19" i="22"/>
  <c r="I19" i="22"/>
  <c r="I20" i="22" s="1"/>
  <c r="A53" i="19" l="1"/>
  <c r="A49" i="9" s="1"/>
  <c r="G1" i="7"/>
  <c r="A54" i="19" l="1"/>
  <c r="A50" i="9" s="1"/>
  <c r="A2" i="9"/>
  <c r="B27" i="7"/>
  <c r="B24" i="7"/>
  <c r="B13" i="10" s="1"/>
  <c r="B20" i="7"/>
  <c r="B21" i="7"/>
  <c r="B22" i="7"/>
  <c r="B11" i="10" s="1"/>
  <c r="B19" i="7"/>
  <c r="B18" i="7"/>
  <c r="B9" i="10" s="1"/>
  <c r="B16" i="7"/>
  <c r="B15" i="7"/>
  <c r="B8" i="10" s="1"/>
  <c r="B44" i="7"/>
  <c r="B30" i="10" s="1"/>
  <c r="B45" i="7"/>
  <c r="B31" i="10" s="1"/>
  <c r="B46" i="7"/>
  <c r="B32" i="10" s="1"/>
  <c r="B47" i="7"/>
  <c r="B33" i="10" s="1"/>
  <c r="B48" i="7"/>
  <c r="B34" i="10" s="1"/>
  <c r="B36" i="10"/>
  <c r="B50" i="7"/>
  <c r="B37" i="10" s="1"/>
  <c r="B51" i="7"/>
  <c r="B38" i="10" s="1"/>
  <c r="B52" i="7"/>
  <c r="B39" i="10" s="1"/>
  <c r="B53" i="7"/>
  <c r="B40" i="10" s="1"/>
  <c r="B54" i="7"/>
  <c r="B41" i="10" s="1"/>
  <c r="B43" i="10"/>
  <c r="B57" i="7"/>
  <c r="B44" i="10" s="1"/>
  <c r="B58" i="7"/>
  <c r="B45" i="10" s="1"/>
  <c r="B59" i="7"/>
  <c r="B46" i="10" s="1"/>
  <c r="B60" i="7"/>
  <c r="B47" i="10" s="1"/>
  <c r="B48" i="10"/>
  <c r="B49" i="10"/>
  <c r="B43" i="7"/>
  <c r="B29" i="10" s="1"/>
  <c r="B41" i="7"/>
  <c r="B27" i="10" s="1"/>
  <c r="B42" i="7"/>
  <c r="B28" i="10" s="1"/>
  <c r="B40" i="7"/>
  <c r="B26" i="10" s="1"/>
  <c r="B35" i="7"/>
  <c r="B21" i="10" s="1"/>
  <c r="B36" i="7"/>
  <c r="B22" i="10" s="1"/>
  <c r="B37" i="7"/>
  <c r="B23" i="10" s="1"/>
  <c r="B38" i="7"/>
  <c r="B39" i="7"/>
  <c r="B25" i="10" s="1"/>
  <c r="B34" i="7"/>
  <c r="B20" i="10" s="1"/>
  <c r="B32" i="7"/>
  <c r="B18" i="10" s="1"/>
  <c r="B31" i="7"/>
  <c r="B17" i="10" s="1"/>
  <c r="B30" i="7"/>
  <c r="B16" i="10" s="1"/>
  <c r="A46" i="7"/>
  <c r="A13" i="19"/>
  <c r="E5" i="7"/>
  <c r="E4" i="7"/>
  <c r="A47" i="7" l="1"/>
  <c r="A17" i="19"/>
  <c r="A8" i="9"/>
  <c r="A55" i="19"/>
  <c r="A51" i="9" s="1"/>
  <c r="A48" i="7" l="1"/>
  <c r="A56" i="19"/>
  <c r="A52" i="9" s="1"/>
  <c r="A18" i="19"/>
  <c r="A12" i="9"/>
  <c r="A49" i="7" l="1"/>
  <c r="A19" i="19"/>
  <c r="A13" i="9"/>
  <c r="A57" i="19"/>
  <c r="A53" i="9" s="1"/>
  <c r="G21" i="11"/>
  <c r="G19" i="11"/>
  <c r="D48" i="18"/>
  <c r="D46" i="18"/>
  <c r="D95" i="10"/>
  <c r="D93" i="10"/>
  <c r="D84" i="9"/>
  <c r="D82" i="9"/>
  <c r="E98" i="7"/>
  <c r="E96" i="7"/>
  <c r="N7" i="11"/>
  <c r="A50" i="7" l="1"/>
  <c r="A58" i="19"/>
  <c r="A54" i="9" s="1"/>
  <c r="K90" i="7"/>
  <c r="J90" i="7"/>
  <c r="I90" i="7"/>
  <c r="K89" i="7"/>
  <c r="J89" i="7"/>
  <c r="I89" i="7"/>
  <c r="K88" i="7"/>
  <c r="J88" i="7"/>
  <c r="I88" i="7"/>
  <c r="K86" i="7"/>
  <c r="J86" i="7"/>
  <c r="I86" i="7"/>
  <c r="K85" i="7"/>
  <c r="J85" i="7"/>
  <c r="I85" i="7"/>
  <c r="K84" i="7"/>
  <c r="J84" i="7"/>
  <c r="I84" i="7"/>
  <c r="K83" i="7"/>
  <c r="J83" i="7"/>
  <c r="I83" i="7"/>
  <c r="J22" i="7"/>
  <c r="I22" i="7"/>
  <c r="J21" i="7"/>
  <c r="I21" i="7"/>
  <c r="J20" i="7"/>
  <c r="I20" i="7"/>
  <c r="J19" i="7"/>
  <c r="I19" i="7"/>
  <c r="J18" i="7"/>
  <c r="I18" i="7"/>
  <c r="J16" i="7"/>
  <c r="I16" i="7"/>
  <c r="K15" i="7"/>
  <c r="J15" i="7"/>
  <c r="I15" i="7"/>
  <c r="A51" i="7" l="1"/>
  <c r="A23" i="19"/>
  <c r="A24" i="19" s="1"/>
  <c r="A25" i="19" s="1"/>
  <c r="A21" i="19"/>
  <c r="A59" i="19"/>
  <c r="A55" i="9" s="1"/>
  <c r="C81" i="7"/>
  <c r="I87" i="7"/>
  <c r="E81" i="7"/>
  <c r="I82" i="7"/>
  <c r="I14" i="7"/>
  <c r="J82" i="7"/>
  <c r="J87" i="7"/>
  <c r="J14" i="7"/>
  <c r="D81" i="7"/>
  <c r="N8" i="11"/>
  <c r="N9" i="11" s="1"/>
  <c r="D30" i="19" s="1"/>
  <c r="A2" i="11"/>
  <c r="D41" i="18"/>
  <c r="A2" i="18"/>
  <c r="C7" i="10"/>
  <c r="F5" i="10"/>
  <c r="A2" i="10"/>
  <c r="E24" i="9"/>
  <c r="K87" i="7"/>
  <c r="K82" i="7"/>
  <c r="F27" i="7"/>
  <c r="F25" i="7"/>
  <c r="K22" i="7"/>
  <c r="K21" i="7"/>
  <c r="K20" i="7"/>
  <c r="K18" i="7"/>
  <c r="A8" i="7"/>
  <c r="F14" i="7" l="1"/>
  <c r="E40" i="18"/>
  <c r="D26" i="9"/>
  <c r="F30" i="7"/>
  <c r="D75" i="19"/>
  <c r="A52" i="7"/>
  <c r="A38" i="10"/>
  <c r="A60" i="19"/>
  <c r="A56" i="9" s="1"/>
  <c r="A22" i="19"/>
  <c r="A17" i="9" s="1"/>
  <c r="A20" i="9"/>
  <c r="C76" i="10"/>
  <c r="C14" i="10" s="1"/>
  <c r="K16" i="7"/>
  <c r="K19" i="7"/>
  <c r="I81" i="7"/>
  <c r="J81" i="7"/>
  <c r="C91" i="10" l="1"/>
  <c r="D6" i="10" s="1"/>
  <c r="D16" i="10"/>
  <c r="F41" i="18"/>
  <c r="E26" i="9"/>
  <c r="D25" i="9"/>
  <c r="E25" i="9" s="1"/>
  <c r="K81" i="7"/>
  <c r="A53" i="7"/>
  <c r="A39" i="10"/>
  <c r="A61" i="19"/>
  <c r="A57" i="9" s="1"/>
  <c r="F75" i="19"/>
  <c r="K14" i="7"/>
  <c r="E6" i="9" l="1"/>
  <c r="E16" i="10"/>
  <c r="E6" i="10"/>
  <c r="F80" i="7"/>
  <c r="F29" i="7" s="1"/>
  <c r="F28" i="7" s="1"/>
  <c r="F94" i="7" s="1"/>
  <c r="C80" i="7"/>
  <c r="D80" i="7"/>
  <c r="D29" i="7" s="1"/>
  <c r="D28" i="7" s="1"/>
  <c r="E80" i="7"/>
  <c r="E29" i="7" s="1"/>
  <c r="E28" i="7" s="1"/>
  <c r="A54" i="7"/>
  <c r="A40" i="10"/>
  <c r="A62" i="19"/>
  <c r="A58" i="9" s="1"/>
  <c r="D80" i="9"/>
  <c r="E80" i="9" s="1"/>
  <c r="D7" i="10"/>
  <c r="E7" i="10" s="1"/>
  <c r="C44" i="18"/>
  <c r="C29" i="7" l="1"/>
  <c r="D73" i="10"/>
  <c r="D15" i="10" s="1"/>
  <c r="A55" i="7"/>
  <c r="A41" i="10"/>
  <c r="A63" i="19"/>
  <c r="A59" i="9" s="1"/>
  <c r="J13" i="7"/>
  <c r="I13" i="7"/>
  <c r="K13" i="7"/>
  <c r="C28" i="7" l="1"/>
  <c r="C94" i="7" s="1"/>
  <c r="E73" i="10"/>
  <c r="E15" i="10" s="1"/>
  <c r="A56" i="7"/>
  <c r="A42" i="10"/>
  <c r="A64" i="19"/>
  <c r="E94" i="7" l="1"/>
  <c r="D94" i="7"/>
  <c r="I94" i="7" s="1"/>
  <c r="A57" i="7"/>
  <c r="A43" i="10"/>
  <c r="A65" i="19"/>
  <c r="A66" i="19" l="1"/>
  <c r="K94" i="7"/>
  <c r="J94" i="7"/>
  <c r="A58" i="7"/>
  <c r="A44" i="10"/>
  <c r="A67" i="19" l="1"/>
  <c r="A59" i="7"/>
  <c r="A45" i="10"/>
  <c r="A73" i="19"/>
  <c r="A72" i="19"/>
  <c r="A68" i="19" l="1"/>
  <c r="A60" i="7"/>
  <c r="A46" i="10"/>
  <c r="A74" i="19"/>
  <c r="A61" i="7" l="1"/>
  <c r="A47" i="10"/>
  <c r="A62" i="7" l="1"/>
  <c r="A48" i="10"/>
  <c r="A63" i="7" l="1"/>
  <c r="A49" i="10"/>
  <c r="A64" i="7" l="1"/>
  <c r="A50" i="10"/>
  <c r="A65" i="7" l="1"/>
  <c r="A51" i="10"/>
  <c r="A76" i="7" l="1"/>
  <c r="A52" i="10"/>
  <c r="A69" i="10" l="1"/>
  <c r="A77" i="7"/>
  <c r="A78" i="7" l="1"/>
  <c r="A70" i="10"/>
  <c r="A79" i="7" l="1"/>
  <c r="A71" i="10"/>
  <c r="A72" i="10" l="1"/>
  <c r="E85" i="10" l="1"/>
  <c r="D76" i="10"/>
  <c r="D14" i="10" s="1"/>
  <c r="D91" i="10" s="1"/>
  <c r="E76" i="10" l="1"/>
  <c r="E14" i="10" s="1"/>
  <c r="E91" i="10" l="1"/>
</calcChain>
</file>

<file path=xl/sharedStrings.xml><?xml version="1.0" encoding="utf-8"?>
<sst xmlns="http://schemas.openxmlformats.org/spreadsheetml/2006/main" count="513" uniqueCount="334">
  <si>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</si>
  <si>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</si>
  <si>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</si>
  <si>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</si>
  <si>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</si>
  <si>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</si>
  <si>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</si>
  <si>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</si>
  <si>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</si>
  <si>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</si>
  <si>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</si>
  <si>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</si>
  <si>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</si>
  <si>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</si>
  <si>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</si>
  <si>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</si>
  <si>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</si>
  <si>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</si>
  <si>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</si>
  <si>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</si>
  <si>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</si>
  <si>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</si>
  <si>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</si>
  <si>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</si>
  <si>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</si>
  <si>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</si>
  <si>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</si>
  <si>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</si>
  <si>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</si>
  <si>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</si>
  <si>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</si>
  <si>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</si>
  <si>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</si>
  <si>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</si>
  <si>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</si>
  <si>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</si>
  <si>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</si>
  <si>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</si>
  <si>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</si>
  <si>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</si>
  <si>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</si>
  <si>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</si>
  <si>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</si>
  <si>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</si>
  <si>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</si>
  <si>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</si>
  <si>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</si>
  <si>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</si>
  <si>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</si>
  <si>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</si>
  <si>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</si>
  <si>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</si>
  <si>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</si>
  <si>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</si>
  <si>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</si>
  <si>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</si>
  <si>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</si>
  <si>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</si>
  <si>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</si>
  <si>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</si>
  <si>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</si>
  <si>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</si>
  <si>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</si>
  <si>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</si>
  <si>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</si>
  <si>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</si>
  <si>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</si>
  <si>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</si>
  <si>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</si>
  <si>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</si>
  <si>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</si>
  <si>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</si>
  <si>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</si>
  <si>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</si>
  <si>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</si>
  <si>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</si>
  <si>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</si>
  <si>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</si>
  <si>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</si>
  <si>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</si>
  <si>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</si>
  <si>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</si>
  <si>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</si>
  <si>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</si>
  <si>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</si>
  <si>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</si>
  <si>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</si>
  <si>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</si>
  <si>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</si>
  <si>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</si>
  <si>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</si>
  <si>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</si>
  <si>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</si>
  <si>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</si>
  <si>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</si>
  <si>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</si>
  <si>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</si>
  <si>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</si>
  <si>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</si>
  <si>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</si>
  <si>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</si>
  <si>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</si>
  <si>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</si>
  <si>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</si>
  <si>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</si>
  <si>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</si>
  <si>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</si>
  <si>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</si>
  <si>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</si>
  <si>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</si>
  <si>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</si>
  <si>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</si>
  <si>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</si>
  <si>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</si>
  <si>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</si>
  <si>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</si>
  <si>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</si>
  <si>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</si>
  <si>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</si>
  <si>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</si>
  <si>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</si>
  <si>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</si>
  <si>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</si>
  <si>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</si>
  <si>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</si>
  <si>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</si>
  <si>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</si>
  <si>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</si>
  <si>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</si>
  <si>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</si>
  <si>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</si>
  <si>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</si>
  <si>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</si>
  <si>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</si>
  <si>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</si>
  <si>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</si>
  <si>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</si>
  <si>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</si>
  <si>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</si>
  <si>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</si>
  <si>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</si>
  <si>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</si>
  <si>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</si>
  <si>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</si>
  <si>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</si>
  <si>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</si>
  <si>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</si>
  <si>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</si>
  <si>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</si>
  <si>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</si>
  <si>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</si>
  <si>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</si>
  <si>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</si>
  <si>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</si>
  <si>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</si>
  <si>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</si>
  <si>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</si>
  <si>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</si>
  <si>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</si>
  <si>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</si>
  <si>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</si>
  <si>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</si>
  <si>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</si>
  <si>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</si>
  <si>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</si>
  <si>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</si>
  <si>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</si>
  <si>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</si>
  <si>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</si>
  <si>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</si>
  <si>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</si>
  <si>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</si>
  <si>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</si>
  <si>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</si>
  <si>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</si>
  <si>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</si>
  <si>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</si>
  <si>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</si>
  <si>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</si>
  <si>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</si>
  <si>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</si>
  <si>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</si>
  <si>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</si>
  <si>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</si>
  <si>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</si>
  <si>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</si>
  <si>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</si>
  <si>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</si>
  <si>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</si>
  <si>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</si>
  <si>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</si>
  <si>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</si>
  <si>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</si>
  <si>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</si>
  <si>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</si>
  <si>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</si>
  <si>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</si>
  <si>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</si>
  <si>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</si>
  <si>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</si>
  <si>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</si>
  <si>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</si>
  <si>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</si>
  <si>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</si>
  <si>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</si>
  <si>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</si>
  <si>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</si>
  <si>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</si>
  <si>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</si>
  <si>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</si>
  <si>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</si>
  <si>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</si>
  <si>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</si>
  <si>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</si>
  <si>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</si>
  <si>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</si>
  <si>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</si>
  <si>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</si>
  <si>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</si>
  <si>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</si>
  <si>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</si>
  <si>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</si>
  <si>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</si>
  <si>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</si>
  <si>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</si>
  <si>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</si>
  <si>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</si>
  <si>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</si>
  <si>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</si>
  <si>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</si>
  <si>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</si>
  <si>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</si>
  <si>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</si>
  <si>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</si>
  <si>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</si>
  <si>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</si>
  <si>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</si>
  <si>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</si>
  <si>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</si>
  <si>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</si>
  <si>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</si>
  <si>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</si>
  <si>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</si>
  <si>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</si>
  <si>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</si>
  <si>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</si>
  <si>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</si>
  <si>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</si>
  <si>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</si>
  <si>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</si>
  <si>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</si>
  <si>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</si>
  <si>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</si>
  <si>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</si>
  <si>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</si>
  <si>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</si>
  <si>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</si>
  <si>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</si>
  <si>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</si>
  <si>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</si>
  <si>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>Տ.Մելքոնյան</t>
  </si>
  <si>
    <t>Մ.Խաչատրյան</t>
  </si>
  <si>
    <t>ՏՆՕՐԵՆԻ Ժ/Պ՝</t>
  </si>
  <si>
    <t>Դոմենի ծառայություն</t>
  </si>
  <si>
    <t>Վառելիքի գծով</t>
  </si>
  <si>
    <t>Մեքենաների վերանորոգման ծառայություններ</t>
  </si>
  <si>
    <t>Լվացման և չոր մաքրման ծառայություններ</t>
  </si>
  <si>
    <t>Գազի 1 լրացուցիչ կետի թույլտվություն</t>
  </si>
  <si>
    <t>ՀԾ սպասարկում</t>
  </si>
  <si>
    <t>Հեղինակային հոնորար</t>
  </si>
  <si>
    <t>Գովազդային ծառայություն</t>
  </si>
  <si>
    <t>Տոմսերի վաճառքից միջնորդային ծառայություն</t>
  </si>
  <si>
    <t>ՀԴՄ-ի տեխ.սպասարկում</t>
  </si>
  <si>
    <t>Արխիվացման ծառայություններ</t>
  </si>
  <si>
    <t>Գույքագրում և տեխզննում</t>
  </si>
  <si>
    <t>ԱՊՊԱ պայմանագրեր</t>
  </si>
  <si>
    <t>Գրասենյակային սարքերի վերանորոգում և պահպանում</t>
  </si>
  <si>
    <t>Մասնագիտական ծառայություններ</t>
  </si>
  <si>
    <t>Անհատ արվետագետների կողմից տրամադրվող ծառայություններ,այլ ծառայություններ</t>
  </si>
  <si>
    <t>Վարձակալական ծառայություններ</t>
  </si>
  <si>
    <t xml:space="preserve">գազ </t>
  </si>
  <si>
    <t>Ավտոգազ ՍՊԸ</t>
  </si>
  <si>
    <t>Արձագանք ՍՊԸ</t>
  </si>
  <si>
    <t>տոմսերի վաճառքից միջն.</t>
  </si>
  <si>
    <t>Կրթության նախարարություն</t>
  </si>
  <si>
    <t>տոմսերի  գումար</t>
  </si>
  <si>
    <t>Գագս մոթորս ՍՊԸ</t>
  </si>
  <si>
    <t>Գրին Դիլ ՍՊԸ</t>
  </si>
  <si>
    <t>փաստաբանական ծառայություններ</t>
  </si>
  <si>
    <t>միասնական հաշվին  կանխավճար</t>
  </si>
  <si>
    <t>ֆիզ.անձ գնորդ</t>
  </si>
  <si>
    <t>Արթուր և Հովիկ ՍՊԸ</t>
  </si>
  <si>
    <t>Համո Բեգնազարյանի անվան հայֆիլմ</t>
  </si>
  <si>
    <t>Ջոմոլունգմա ՍՊԸ</t>
  </si>
  <si>
    <t>Լիկա Մետիս ՍՊԸ</t>
  </si>
  <si>
    <t>Սուրեն  Պետրոսյան Ա/Ձ</t>
  </si>
  <si>
    <t>Գազպրոմ  արմենիա</t>
  </si>
  <si>
    <t>«Յուքոմ» ՓԲԸ</t>
  </si>
  <si>
    <t>իդրամ</t>
  </si>
  <si>
    <t>Տոչ Մաստեր ՍՊԸ</t>
  </si>
  <si>
    <t>ՊԻՎԻԵՄ սպը</t>
  </si>
  <si>
    <t>Անհատ արվեստագետների կողմից տրամադրվող ծառայություններ,այլ ծառայություներ</t>
  </si>
  <si>
    <t>Դրամաշնորհի գծով ծախսեր՝</t>
  </si>
  <si>
    <t>ռեկվիզիտ դրամաշնորհի գծով՝</t>
  </si>
  <si>
    <t>Դրամաշնորհ</t>
  </si>
  <si>
    <t>Այլ կազմակերպութությունից առանց պայմանի կատ.պահանջի հասույթ</t>
  </si>
  <si>
    <t>Սպասարկման  կոմունալ համավճարներիգծով</t>
  </si>
  <si>
    <t>Գրիմի նյութեր</t>
  </si>
  <si>
    <t>վերապատրաստում</t>
  </si>
  <si>
    <t>Գույքագրում և գնահատում</t>
  </si>
  <si>
    <t>Գրիմ</t>
  </si>
  <si>
    <t>Համակարգչային ծրագրի և կայքի սպասարկման գծով</t>
  </si>
  <si>
    <t>Փաստաբանական ծառայության գծով</t>
  </si>
  <si>
    <t>Ներկայացման դեկորացիայի,զգեստների և ռեկվիզիտի ձեռք բերում</t>
  </si>
  <si>
    <t xml:space="preserve">Այլ արտահոսքեր </t>
  </si>
  <si>
    <t>Վերազինում</t>
  </si>
  <si>
    <t xml:space="preserve">Փաստաբանական ծառայություններ </t>
  </si>
  <si>
    <t>Փաստաբանական ծառայություններ</t>
  </si>
  <si>
    <t>Տպագրական և հանրահռչակման ծասխեր</t>
  </si>
  <si>
    <t>Ներկայացուցչ,սպառվ.ռեկ.,բուտաֆ.</t>
  </si>
  <si>
    <t>Աշխատավարձ</t>
  </si>
  <si>
    <t>Աշխատակիցների վերապատրաստման ծառայություններ</t>
  </si>
  <si>
    <t>Դատական ծախսերի գծով</t>
  </si>
  <si>
    <t>Դուրս գրվող գույքի վերագնահատման գծով</t>
  </si>
  <si>
    <t xml:space="preserve">Դրամաշնորհի գծով ծախսեր, որից՝ </t>
  </si>
  <si>
    <t>Ծառայությունների գծով ծախսեր, անհատ արվեստագետների կողմից տրամադրվող ծառայություններ</t>
  </si>
  <si>
    <t xml:space="preserve">Անհատ արվեստագետների կողմից տրամադրվող ծառայություններ, այլ ծառայություններ </t>
  </si>
  <si>
    <t>Աշխատակիցների վերապատրաստում</t>
  </si>
  <si>
    <t>Տ. Մելքոնյան</t>
  </si>
  <si>
    <t>Մ. Խաչատրյան</t>
  </si>
  <si>
    <t xml:space="preserve">Աշխատավարձ </t>
  </si>
  <si>
    <t>Տպագրական և հանրահռչակման ծախսեր</t>
  </si>
  <si>
    <t>Ներկայացուցչական, սպառվ.ռեկ.բուտաֆ</t>
  </si>
  <si>
    <t>«Մհեր Մկրտչյանի անվան արտիստական թատրոն»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</si>
</sst>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1" fillId="0" borderId="0" xfId="45" applyFont="1" applyAlignment="1" applyProtection="1">
      <alignment horizontal="left" vertical="center"/>
      <protection hidden="1"/>
    </xf>
    <xf numFmtId="166" fontId="27" fillId="0" borderId="0" xfId="0" applyNumberFormat="1" applyFont="1" applyAlignment="1">
      <alignment horizontal="center" vertical="center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1" fillId="0" borderId="0" xfId="20" applyFont="1" applyAlignment="1" applyProtection="1">
      <alignment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wrapText="1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33" fillId="0" borderId="10" xfId="20" applyFont="1" applyBorder="1" applyAlignment="1" applyProtection="1">
      <alignment horizontal="center" vertical="center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54" fillId="0" borderId="0" xfId="0" applyFont="1" applyAlignment="1" applyProtection="1">
      <alignment horizontal="center"/>
      <protection locked="0"/>
    </xf>
    <xf numFmtId="166" fontId="28" fillId="0" borderId="27" xfId="20" applyNumberFormat="1" applyFont="1" applyBorder="1" applyAlignment="1">
      <alignment horizontal="center" vertical="center"/>
    </xf>
    <xf numFmtId="0" fontId="27" fillId="0" borderId="27" xfId="0" applyFont="1" applyBorder="1" applyAlignment="1" applyProtection="1">
      <alignment vertical="center" wrapText="1"/>
      <protection locked="0"/>
    </xf>
    <xf numFmtId="164" fontId="61" fillId="0" borderId="10" xfId="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20" applyNumberFormat="1" applyFont="1" applyAlignment="1">
      <alignment horizontal="center" vertical="center"/>
    </xf>
    <xf numFmtId="0" fontId="27" fillId="0" borderId="0" xfId="0" applyFont="1" applyAlignment="1" applyProtection="1">
      <alignment vertical="center" wrapText="1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6" fillId="0" borderId="10" xfId="0" applyFont="1" applyBorder="1" applyAlignment="1">
      <alignment horizontal="left" vertical="center" wrapText="1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2" fillId="0" borderId="0" xfId="0" applyFont="1" applyAlignment="1" applyProtection="1">
      <alignment horizontal="left" vertical="center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wrapText="1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wrapText="1"/>
      <protection hidden="1"/>
    </xf>
    <xf numFmtId="166" fontId="27" fillId="0" borderId="10" xfId="0" applyNumberFormat="1" applyFont="1" applyBorder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166" fontId="28" fillId="0" borderId="0" xfId="46" applyNumberFormat="1" applyFont="1" applyAlignment="1" applyProtection="1">
      <alignment vertical="center" wrapText="1"/>
      <protection locked="0"/>
    </xf>
    <xf numFmtId="164" fontId="32" fillId="0" borderId="0" xfId="45" applyNumberFormat="1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45" fillId="0" borderId="0" xfId="0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>
      <alignment horizontal="center" vertical="center"/>
    </xf>
    <xf numFmtId="164" fontId="31" fillId="0" borderId="10" xfId="0" applyNumberFormat="1" applyFont="1" applyBorder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center" vertical="center"/>
    </xf>
    <xf numFmtId="0" fontId="27" fillId="0" borderId="27" xfId="45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MDBaMCMGCSqGSIb3DQEJBDEWBBT5usUMAmfqmJ8MCpe36GSBeww/ETArBgsqhkiG9w0BCRACDDEcMBowGDAWBBRE5xMFRVajmd/v2Zzf5CvSbEm8HjANBgkqhkiG9w0BAQEFAASCAQB9SFpSV8+qmz/yLkp2Ie2LdhCbnVQ+iy3hIu4PqQgGoR71XhJwYb8AYD6BRQSC3ZatN5JIIYcV1wVVAdHeqXenojuLHE9cTcoT5NvzaygW01r/pBXKcBAvXGKoYjLQ2fqJqf2zJXIMS2yYZz8jpBIeOCfYSgLwtfzzXjCm43KLZIJkB5rd5sbLA6KUlJzPU9qPtf8FvBnr5U9grMKcxn5AN2K7HFYX6RawSsuDl/2urEIWy755tonMov9RwUDezbcisKO+syzH33pY/h4q46O49hAwHbtd+mOpRMeVygpBRazDuSiQK0A/D1/IZZ8q9lTaw5olR4Nx+SMh0MRtoia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YAIABQAE0AAAAAAAAAAAAAAAAAAAAAAAAAAAAAAAAAAAAAAAAAAAAAAAAAAAAAAAAAAAAAAAAAAAAAAAAAAAAAAAAAAAAAAAAAAAAAAAAAAAAAAAAAAAAAAAAAAAAAAAAAAADoBwUABQADABIAL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2MDNaMCMGCSqGSIb3DQEJBDEWBBRE3yTUP7yo7nijULOYy//oObOb1jArBgsqhkiG9w0BCRACDDEcMBowGDAWBBRE5xMFRVajmd/v2Zzf5CvSbEm8HjANBgkqhkiG9w0BAQEFAASCAQB/6MZeEGmnGJW4RaZ/I4X6JPnOD9RTTHgb6oQ8APyefXlRz6w6IXHpKFyoZmG6pE0oA4wus7dx69OTGcMpyAQya7qrqUkMFexnHNSUTJv9a8p75jm0v/gMEv54CH6grS0tqEFamjTseFa9ThVHvbDI1Ob0fcIJ5/AQjG4LxPpoxNKA+V+F6dXDAzN6XmQFWxSerrSeIH1kh9Zc8yVccBan1RnsFjBfZYI4nOXa4qVVFTJ/mpXVixhgDYLkXIwKAj2Xs4eCX01JiE4jQhM5POkC9gOhc3iwn8mc2AHmhje2AYIYmMGWn/MgD6TNmEhgkdEwA2G4pMTwTCzLU2qpDu4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A2DBE5A-6AAF-1528-EBE3-6AFF0E654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1139825</xdr:colOff>
          <xdr:row>100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9EB2608-087F-DB18-0E20-E3CACBF89F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3"/>
  <sheetViews>
    <sheetView view="pageBreakPreview" topLeftCell="A68" zoomScaleSheetLayoutView="100" workbookViewId="0">
      <selection activeCell="C82" sqref="C82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140</v>
      </c>
      <c r="E1" s="6">
        <v>23</v>
      </c>
      <c r="F1" s="35"/>
    </row>
    <row r="2" spans="1:15" s="6" customFormat="1">
      <c r="C2" s="35"/>
      <c r="D2" s="528" t="s">
        <v>36</v>
      </c>
      <c r="E2" s="528"/>
      <c r="F2" s="35"/>
    </row>
    <row r="3" spans="1:15" s="6" customFormat="1">
      <c r="C3" s="35"/>
      <c r="D3" s="6" t="s">
        <v>175</v>
      </c>
      <c r="F3" s="35"/>
    </row>
    <row r="4" spans="1:15" s="37" customFormat="1" ht="24.75" customHeight="1">
      <c r="B4" s="266"/>
      <c r="C4" s="266"/>
      <c r="D4" s="528" t="s">
        <v>201</v>
      </c>
      <c r="E4" s="528"/>
    </row>
    <row r="5" spans="1:15" s="37" customFormat="1" ht="20.25" customHeight="1">
      <c r="B5" s="266"/>
      <c r="C5" s="528" t="s">
        <v>176</v>
      </c>
      <c r="D5" s="528"/>
      <c r="E5" s="528"/>
    </row>
    <row r="6" spans="1:15" s="37" customFormat="1" ht="20.25" customHeight="1">
      <c r="B6" s="266"/>
      <c r="C6" s="35"/>
      <c r="D6" s="35"/>
      <c r="E6" s="35"/>
    </row>
    <row r="7" spans="1:15" ht="18.75" customHeight="1">
      <c r="A7" s="529" t="s">
        <v>37</v>
      </c>
      <c r="B7" s="529"/>
      <c r="C7" s="529"/>
      <c r="D7" s="529"/>
      <c r="E7" s="529"/>
      <c r="F7" s="38"/>
    </row>
    <row r="8" spans="1:15" ht="46.5" customHeight="1">
      <c r="A8" s="526" t="s">
        <v>333</v>
      </c>
      <c r="B8" s="526"/>
      <c r="C8" s="526"/>
      <c r="D8" s="526"/>
      <c r="E8" s="526"/>
      <c r="F8" s="60"/>
    </row>
    <row r="9" spans="1:15" ht="18.75" customHeight="1">
      <c r="A9" s="527" t="s">
        <v>203</v>
      </c>
      <c r="B9" s="527"/>
      <c r="C9" s="527"/>
      <c r="D9" s="527"/>
      <c r="E9" s="527"/>
      <c r="F9" s="39"/>
      <c r="G9" s="40"/>
      <c r="H9" s="40"/>
      <c r="J9" s="40"/>
      <c r="K9" s="40"/>
      <c r="L9" s="40"/>
    </row>
    <row r="10" spans="1:15" ht="24" customHeight="1">
      <c r="A10" s="41"/>
      <c r="B10" s="41"/>
      <c r="C10" s="41"/>
      <c r="D10" s="42" t="s">
        <v>44</v>
      </c>
      <c r="E10" s="258"/>
      <c r="K10" s="2"/>
    </row>
    <row r="11" spans="1:15" ht="20.25">
      <c r="A11" s="43" t="s">
        <v>7</v>
      </c>
      <c r="B11" s="44" t="s">
        <v>102</v>
      </c>
      <c r="C11" s="45"/>
      <c r="D11" s="46"/>
      <c r="E11" s="259"/>
      <c r="F11" s="429"/>
      <c r="G11" s="430"/>
      <c r="H11" s="429"/>
    </row>
    <row r="12" spans="1:15" ht="22.15" customHeight="1">
      <c r="A12" s="78">
        <v>1</v>
      </c>
      <c r="B12" s="20" t="s">
        <v>98</v>
      </c>
      <c r="C12" s="47"/>
      <c r="D12" s="177">
        <v>84494.5</v>
      </c>
      <c r="E12" s="260"/>
      <c r="F12" s="51"/>
    </row>
    <row r="13" spans="1:15" hidden="1">
      <c r="A13" s="78">
        <f>+A12+1</f>
        <v>2</v>
      </c>
      <c r="B13" s="372" t="s">
        <v>166</v>
      </c>
      <c r="C13" s="47"/>
      <c r="D13" s="177"/>
      <c r="E13" s="260"/>
      <c r="F13" s="2"/>
    </row>
    <row r="14" spans="1:15" ht="18" hidden="1" customHeight="1">
      <c r="A14" s="78">
        <v>3</v>
      </c>
      <c r="B14" s="219" t="s">
        <v>204</v>
      </c>
      <c r="C14" s="47"/>
      <c r="D14" s="179">
        <f>+Ashkhatavardz!L7</f>
        <v>0</v>
      </c>
      <c r="E14" s="260"/>
      <c r="F14" s="2"/>
    </row>
    <row r="15" spans="1:15" s="3" customFormat="1">
      <c r="A15" s="78">
        <v>2</v>
      </c>
      <c r="B15" s="20" t="s">
        <v>8</v>
      </c>
      <c r="C15" s="48"/>
      <c r="D15" s="177">
        <v>15000</v>
      </c>
      <c r="E15" s="260"/>
      <c r="F15" s="21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78">
        <f>+A15+1</f>
        <v>3</v>
      </c>
      <c r="B16" s="20" t="s">
        <v>52</v>
      </c>
      <c r="C16" s="48"/>
      <c r="D16" s="177"/>
      <c r="E16" s="260"/>
      <c r="F16" s="21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78">
        <f t="shared" ref="A17:A19" si="0">+A16+1</f>
        <v>4</v>
      </c>
      <c r="B17" s="20" t="s">
        <v>147</v>
      </c>
      <c r="C17" s="48"/>
      <c r="D17" s="177"/>
      <c r="E17" s="260"/>
      <c r="F17" s="21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78">
        <f t="shared" si="0"/>
        <v>5</v>
      </c>
      <c r="B18" s="20" t="s">
        <v>9</v>
      </c>
      <c r="C18" s="48"/>
      <c r="D18" s="177"/>
      <c r="E18" s="260"/>
      <c r="F18" s="21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78">
        <f t="shared" si="0"/>
        <v>6</v>
      </c>
      <c r="B19" s="20" t="s">
        <v>58</v>
      </c>
      <c r="C19" s="48"/>
      <c r="D19" s="177"/>
      <c r="E19" s="260"/>
      <c r="F19" s="211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78">
        <v>3</v>
      </c>
      <c r="B20" s="20" t="s">
        <v>100</v>
      </c>
      <c r="C20" s="48"/>
      <c r="D20" s="177">
        <f>+D21+D22</f>
        <v>10480</v>
      </c>
      <c r="E20" s="260"/>
      <c r="F20" s="211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77">
        <f>+A20+0.1</f>
        <v>3.1</v>
      </c>
      <c r="B21" s="18" t="s">
        <v>59</v>
      </c>
      <c r="C21" s="48"/>
      <c r="D21" s="178">
        <v>10480</v>
      </c>
      <c r="E21" s="261"/>
      <c r="F21" s="53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77">
        <f>+A21+0.1</f>
        <v>3.2</v>
      </c>
      <c r="B22" s="18" t="s">
        <v>60</v>
      </c>
      <c r="C22" s="48"/>
      <c r="D22" s="373"/>
      <c r="E22" s="262"/>
      <c r="F22" s="53"/>
      <c r="G22" s="2"/>
      <c r="H22" s="2"/>
      <c r="I22" s="504"/>
      <c r="J22" s="262"/>
      <c r="K22" s="2"/>
      <c r="L22" s="2"/>
      <c r="M22" s="2"/>
      <c r="N22" s="2"/>
      <c r="O22" s="2"/>
    </row>
    <row r="23" spans="1:25" s="3" customFormat="1">
      <c r="A23" s="78">
        <f>+A20+1</f>
        <v>4</v>
      </c>
      <c r="B23" s="20" t="s">
        <v>10</v>
      </c>
      <c r="C23" s="48"/>
      <c r="D23" s="177">
        <v>157</v>
      </c>
      <c r="E23" s="260"/>
      <c r="F23" s="211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>
      <c r="A24" s="78">
        <f>+A23+1</f>
        <v>5</v>
      </c>
      <c r="B24" s="20" t="s">
        <v>247</v>
      </c>
      <c r="C24" s="48"/>
      <c r="D24" s="179">
        <f>+'Komunal '!N20</f>
        <v>2.1</v>
      </c>
      <c r="E24" s="260"/>
      <c r="F24" s="211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5" hidden="1" customHeight="1">
      <c r="A25" s="78">
        <f>+A24+1</f>
        <v>6</v>
      </c>
      <c r="B25" s="19" t="s">
        <v>178</v>
      </c>
      <c r="C25" s="217"/>
      <c r="D25" s="177"/>
      <c r="E25" s="260"/>
      <c r="F25" s="257"/>
    </row>
    <row r="26" spans="1:25" s="2" customFormat="1">
      <c r="A26" s="78"/>
      <c r="B26" s="19"/>
      <c r="C26" s="217"/>
      <c r="D26" s="177"/>
      <c r="E26" s="260"/>
    </row>
    <row r="27" spans="1:25" ht="24" customHeight="1">
      <c r="A27" s="43"/>
      <c r="B27" s="15" t="s">
        <v>24</v>
      </c>
      <c r="C27" s="45"/>
      <c r="D27" s="204">
        <f>SUM(D12:D20,D23:D26)</f>
        <v>110133.6</v>
      </c>
      <c r="E27" s="263"/>
    </row>
    <row r="28" spans="1:25" ht="13.5" customHeight="1">
      <c r="A28" s="36"/>
      <c r="B28" s="43"/>
      <c r="C28" s="47"/>
      <c r="D28" s="179"/>
      <c r="E28" s="179"/>
    </row>
    <row r="29" spans="1:25" ht="24.75" customHeight="1">
      <c r="A29" s="43" t="s">
        <v>11</v>
      </c>
      <c r="B29" s="49" t="s">
        <v>103</v>
      </c>
      <c r="C29" s="46"/>
      <c r="D29" s="205"/>
      <c r="E29" s="205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78">
        <v>1</v>
      </c>
      <c r="B30" s="19" t="s">
        <v>237</v>
      </c>
      <c r="C30" s="48"/>
      <c r="D30" s="179">
        <f>+Ashkhatavardz!N9-'Dramakan hosqer'!F91</f>
        <v>84608</v>
      </c>
      <c r="E30" s="260"/>
      <c r="F30" s="21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 customHeight="1">
      <c r="A31" s="77">
        <f t="shared" ref="A31:A32" si="1">+A30+0.1</f>
        <v>1.1000000000000001</v>
      </c>
      <c r="B31" s="116" t="s">
        <v>99</v>
      </c>
      <c r="C31" s="48"/>
      <c r="D31" s="178">
        <f>+Ashkhatavardz!I7</f>
        <v>0</v>
      </c>
      <c r="E31" s="261"/>
      <c r="F31" s="199"/>
      <c r="G31" s="2"/>
      <c r="H31" s="2"/>
      <c r="I31" s="2"/>
      <c r="J31" s="2"/>
      <c r="K31" s="2"/>
      <c r="L31" s="6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77">
        <f t="shared" si="1"/>
        <v>1.2000000000000002</v>
      </c>
      <c r="B32" s="115" t="s">
        <v>206</v>
      </c>
      <c r="C32" s="48"/>
      <c r="D32" s="178"/>
      <c r="E32" s="26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77">
        <f>+A32+0.1</f>
        <v>1.3000000000000003</v>
      </c>
      <c r="B33" s="115" t="s">
        <v>207</v>
      </c>
      <c r="C33" s="48"/>
      <c r="D33" s="178">
        <f>+Ashkhatavardz!L7</f>
        <v>0</v>
      </c>
      <c r="E33" s="26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>
      <c r="A34" s="78">
        <f>+A30+1</f>
        <v>2</v>
      </c>
      <c r="B34" s="20" t="s">
        <v>13</v>
      </c>
      <c r="C34" s="48"/>
      <c r="D34" s="177">
        <f>+'Komunal '!F20</f>
        <v>1109.5</v>
      </c>
      <c r="E34" s="260"/>
      <c r="F34" s="211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78">
        <f>+A34+1</f>
        <v>3</v>
      </c>
      <c r="B35" s="20" t="s">
        <v>12</v>
      </c>
      <c r="C35" s="48"/>
      <c r="D35" s="177">
        <f>+'Komunal '!J20</f>
        <v>844.3</v>
      </c>
      <c r="E35" s="260"/>
      <c r="F35" s="211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78">
        <f t="shared" ref="A36:A38" si="2">+A35+1</f>
        <v>4</v>
      </c>
      <c r="B36" s="20" t="s">
        <v>14</v>
      </c>
      <c r="C36" s="48"/>
      <c r="D36" s="511">
        <f>+'Komunal '!O20</f>
        <v>56.3</v>
      </c>
      <c r="E36" s="260"/>
      <c r="F36" s="211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78">
        <f t="shared" si="2"/>
        <v>5</v>
      </c>
      <c r="B37" s="20" t="s">
        <v>15</v>
      </c>
      <c r="C37" s="48"/>
      <c r="D37" s="177">
        <v>21.8</v>
      </c>
      <c r="E37" s="260"/>
      <c r="F37" s="211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78">
        <f t="shared" si="2"/>
        <v>6</v>
      </c>
      <c r="B38" s="20" t="s">
        <v>16</v>
      </c>
      <c r="C38" s="48"/>
      <c r="D38" s="177"/>
      <c r="E38" s="260"/>
      <c r="F38" s="211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78">
        <v>6</v>
      </c>
      <c r="B39" s="20" t="s">
        <v>236</v>
      </c>
      <c r="C39" s="48"/>
      <c r="D39" s="177">
        <f>SUM(D40:D42)</f>
        <v>392</v>
      </c>
      <c r="E39" s="260"/>
      <c r="F39" s="211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77">
        <f t="shared" ref="A40:A42" si="3">+A39+0.1</f>
        <v>6.1</v>
      </c>
      <c r="B40" s="18" t="s">
        <v>17</v>
      </c>
      <c r="C40" s="48"/>
      <c r="D40" s="178">
        <v>180</v>
      </c>
      <c r="E40" s="26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77">
        <f t="shared" si="3"/>
        <v>6.1999999999999993</v>
      </c>
      <c r="B41" s="18" t="s">
        <v>18</v>
      </c>
      <c r="C41" s="48"/>
      <c r="D41" s="178">
        <v>62</v>
      </c>
      <c r="E41" s="26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77">
        <f t="shared" si="3"/>
        <v>6.2999999999999989</v>
      </c>
      <c r="B42" s="18" t="s">
        <v>19</v>
      </c>
      <c r="C42" s="48"/>
      <c r="D42" s="178">
        <v>150</v>
      </c>
      <c r="E42" s="26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78">
        <f>+A39+1</f>
        <v>7</v>
      </c>
      <c r="B43" s="20" t="s">
        <v>20</v>
      </c>
      <c r="C43" s="48"/>
      <c r="D43" s="177">
        <v>20</v>
      </c>
      <c r="E43" s="260"/>
      <c r="F43" s="211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78">
        <v>8</v>
      </c>
      <c r="B44" s="20" t="s">
        <v>25</v>
      </c>
      <c r="C44" s="48"/>
      <c r="D44" s="177">
        <v>200</v>
      </c>
      <c r="E44" s="260"/>
      <c r="F44" s="211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78">
        <f t="shared" ref="A45:A68" si="4">+A44+1</f>
        <v>9</v>
      </c>
      <c r="B45" s="20" t="s">
        <v>21</v>
      </c>
      <c r="C45" s="48"/>
      <c r="D45" s="177">
        <v>100</v>
      </c>
      <c r="E45" s="260"/>
      <c r="F45" s="211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78">
        <f t="shared" si="4"/>
        <v>10</v>
      </c>
      <c r="B46" s="20" t="s">
        <v>61</v>
      </c>
      <c r="C46" s="48"/>
      <c r="D46" s="177">
        <v>300</v>
      </c>
      <c r="E46" s="260"/>
      <c r="F46" s="211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78">
        <f t="shared" si="4"/>
        <v>11</v>
      </c>
      <c r="B47" s="20" t="s">
        <v>263</v>
      </c>
      <c r="C47" s="48"/>
      <c r="D47" s="177">
        <v>10</v>
      </c>
      <c r="E47" s="260"/>
      <c r="F47" s="211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>
      <c r="A48" s="78">
        <f t="shared" si="4"/>
        <v>12</v>
      </c>
      <c r="B48" s="20" t="s">
        <v>264</v>
      </c>
      <c r="C48" s="48"/>
      <c r="D48" s="177">
        <v>200</v>
      </c>
      <c r="E48" s="260"/>
      <c r="F48" s="21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78">
        <f t="shared" si="4"/>
        <v>13</v>
      </c>
      <c r="B49" s="20" t="s">
        <v>265</v>
      </c>
      <c r="C49" s="48"/>
      <c r="D49" s="177">
        <v>300</v>
      </c>
      <c r="E49" s="260"/>
      <c r="F49" s="21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78">
        <f t="shared" si="4"/>
        <v>14</v>
      </c>
      <c r="B50" s="20" t="s">
        <v>266</v>
      </c>
      <c r="C50" s="48"/>
      <c r="D50" s="177">
        <v>50</v>
      </c>
      <c r="E50" s="260"/>
      <c r="F50" s="21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78">
        <f t="shared" si="4"/>
        <v>15</v>
      </c>
      <c r="B51" s="20" t="s">
        <v>22</v>
      </c>
      <c r="C51" s="48"/>
      <c r="D51" s="177">
        <v>49</v>
      </c>
      <c r="E51" s="260"/>
      <c r="F51" s="21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78">
        <f t="shared" si="4"/>
        <v>16</v>
      </c>
      <c r="B52" s="20" t="s">
        <v>53</v>
      </c>
      <c r="C52" s="48"/>
      <c r="D52" s="177">
        <v>78</v>
      </c>
      <c r="E52" s="260"/>
      <c r="F52" s="21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78">
        <f t="shared" si="4"/>
        <v>17</v>
      </c>
      <c r="B53" s="20" t="s">
        <v>267</v>
      </c>
      <c r="C53" s="48"/>
      <c r="D53" s="177">
        <v>70</v>
      </c>
      <c r="E53" s="260"/>
      <c r="F53" s="21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78">
        <f t="shared" si="4"/>
        <v>18</v>
      </c>
      <c r="B54" s="20" t="s">
        <v>268</v>
      </c>
      <c r="C54" s="48"/>
      <c r="D54" s="177">
        <v>117</v>
      </c>
      <c r="E54" s="260"/>
      <c r="F54" s="21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78">
        <f t="shared" si="4"/>
        <v>19</v>
      </c>
      <c r="B55" s="20" t="s">
        <v>311</v>
      </c>
      <c r="C55" s="48"/>
      <c r="D55" s="177">
        <v>200</v>
      </c>
      <c r="E55" s="260"/>
      <c r="F55" s="21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78">
        <f t="shared" si="4"/>
        <v>20</v>
      </c>
      <c r="B56" s="3" t="s">
        <v>313</v>
      </c>
      <c r="D56" s="510">
        <v>800</v>
      </c>
      <c r="E56" s="260"/>
      <c r="F56" s="21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78">
        <f t="shared" si="4"/>
        <v>21</v>
      </c>
      <c r="B57" s="20" t="s">
        <v>269</v>
      </c>
      <c r="C57" s="48"/>
      <c r="D57" s="177">
        <v>300</v>
      </c>
      <c r="E57" s="260"/>
      <c r="F57" s="21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78">
        <f t="shared" si="4"/>
        <v>22</v>
      </c>
      <c r="B58" s="20" t="s">
        <v>270</v>
      </c>
      <c r="C58" s="48"/>
      <c r="D58" s="177">
        <v>150</v>
      </c>
      <c r="E58" s="260"/>
      <c r="F58" s="21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78">
        <f t="shared" si="4"/>
        <v>23</v>
      </c>
      <c r="B59" s="20" t="s">
        <v>271</v>
      </c>
      <c r="C59" s="48"/>
      <c r="D59" s="177">
        <v>1500</v>
      </c>
      <c r="E59" s="260"/>
      <c r="F59" s="211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78">
        <f t="shared" si="4"/>
        <v>24</v>
      </c>
      <c r="B60" s="20" t="s">
        <v>272</v>
      </c>
      <c r="C60" s="48"/>
      <c r="D60" s="177">
        <v>14.4</v>
      </c>
      <c r="E60" s="260"/>
      <c r="F60" s="211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78">
        <f t="shared" si="4"/>
        <v>25</v>
      </c>
      <c r="B61" s="19" t="s">
        <v>239</v>
      </c>
      <c r="C61" s="48"/>
      <c r="D61" s="177">
        <v>150</v>
      </c>
      <c r="E61" s="260"/>
      <c r="F61" s="211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78">
        <f t="shared" si="4"/>
        <v>26</v>
      </c>
      <c r="B62" s="7" t="s">
        <v>273</v>
      </c>
      <c r="D62" s="177">
        <v>60</v>
      </c>
      <c r="E62" s="260"/>
      <c r="F62" s="211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>
      <c r="A63" s="78">
        <f t="shared" si="4"/>
        <v>27</v>
      </c>
      <c r="B63" s="19" t="s">
        <v>274</v>
      </c>
      <c r="C63" s="217"/>
      <c r="D63" s="177">
        <v>82.3</v>
      </c>
      <c r="E63" s="260"/>
      <c r="F63" s="257"/>
    </row>
    <row r="64" spans="1:15" s="2" customFormat="1">
      <c r="A64" s="78">
        <f t="shared" si="4"/>
        <v>28</v>
      </c>
      <c r="B64" s="19" t="s">
        <v>275</v>
      </c>
      <c r="C64" s="217"/>
      <c r="D64" s="177">
        <v>68</v>
      </c>
      <c r="E64" s="260"/>
      <c r="F64" s="257"/>
    </row>
    <row r="65" spans="1:15" s="2" customFormat="1">
      <c r="A65" s="78">
        <f t="shared" si="4"/>
        <v>29</v>
      </c>
      <c r="B65" s="19" t="s">
        <v>177</v>
      </c>
      <c r="C65" s="217"/>
      <c r="D65" s="177">
        <v>100</v>
      </c>
      <c r="E65" s="260"/>
      <c r="F65" s="257"/>
    </row>
    <row r="66" spans="1:15" s="2" customFormat="1">
      <c r="A66" s="78">
        <f t="shared" si="4"/>
        <v>30</v>
      </c>
      <c r="B66" s="19" t="s">
        <v>276</v>
      </c>
      <c r="C66" s="217"/>
      <c r="D66" s="177">
        <v>50</v>
      </c>
      <c r="E66" s="260"/>
      <c r="F66" s="257"/>
    </row>
    <row r="67" spans="1:15" s="2" customFormat="1">
      <c r="A67" s="78">
        <f t="shared" si="4"/>
        <v>31</v>
      </c>
      <c r="B67" s="19" t="s">
        <v>277</v>
      </c>
      <c r="C67" s="217"/>
      <c r="D67" s="177">
        <f>900-22</f>
        <v>878</v>
      </c>
      <c r="E67" s="260"/>
      <c r="F67" s="257"/>
    </row>
    <row r="68" spans="1:15" s="2" customFormat="1" ht="33.75" customHeight="1">
      <c r="A68" s="78">
        <f t="shared" si="4"/>
        <v>32</v>
      </c>
      <c r="B68" s="524" t="s">
        <v>278</v>
      </c>
      <c r="C68" s="524"/>
      <c r="D68" s="431">
        <v>1300</v>
      </c>
      <c r="E68" s="260"/>
      <c r="F68" s="257"/>
    </row>
    <row r="69" spans="1:15" s="2" customFormat="1">
      <c r="A69" s="78">
        <v>33</v>
      </c>
      <c r="B69" s="93" t="s">
        <v>316</v>
      </c>
      <c r="C69" s="508"/>
      <c r="D69" s="431">
        <v>250</v>
      </c>
      <c r="E69" s="260"/>
      <c r="F69" s="257"/>
    </row>
    <row r="70" spans="1:15" s="2" customFormat="1" ht="22.5" customHeight="1">
      <c r="A70" s="78">
        <v>34</v>
      </c>
      <c r="B70" s="525" t="s">
        <v>279</v>
      </c>
      <c r="C70" s="525"/>
      <c r="D70" s="431">
        <v>1020</v>
      </c>
      <c r="E70" s="260"/>
      <c r="F70" s="257"/>
    </row>
    <row r="71" spans="1:15" s="3" customFormat="1">
      <c r="A71" s="78">
        <v>35</v>
      </c>
      <c r="B71" s="20" t="s">
        <v>23</v>
      </c>
      <c r="C71" s="48"/>
      <c r="D71" s="510">
        <f>14682.9+2.1</f>
        <v>14685</v>
      </c>
      <c r="E71" s="260"/>
      <c r="F71" s="211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 ht="13.5">
      <c r="A72" s="77">
        <f>+A71+0.1</f>
        <v>35.1</v>
      </c>
      <c r="B72" s="1" t="s">
        <v>62</v>
      </c>
      <c r="C72" s="48"/>
      <c r="D72" s="178">
        <v>10480</v>
      </c>
      <c r="E72" s="262"/>
      <c r="F72" s="17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idden="1">
      <c r="A73" s="78">
        <f>+A71+1</f>
        <v>36</v>
      </c>
      <c r="B73" s="20" t="s">
        <v>63</v>
      </c>
      <c r="C73" s="48"/>
      <c r="D73" s="177"/>
      <c r="E73" s="260"/>
      <c r="F73" s="211"/>
      <c r="G73" s="2"/>
      <c r="H73" s="2"/>
      <c r="I73" s="2"/>
      <c r="J73" s="2"/>
      <c r="K73" s="2"/>
      <c r="L73" s="2"/>
      <c r="M73" s="2"/>
      <c r="N73" s="2"/>
      <c r="O73" s="2"/>
    </row>
    <row r="74" spans="1:15" s="3" customFormat="1" hidden="1">
      <c r="A74" s="78">
        <f>+A73+1</f>
        <v>37</v>
      </c>
      <c r="B74" s="20" t="s">
        <v>54</v>
      </c>
      <c r="C74" s="48"/>
      <c r="D74" s="78"/>
      <c r="E74" s="260"/>
      <c r="F74" s="211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50"/>
      <c r="B75" s="51" t="s">
        <v>26</v>
      </c>
      <c r="C75" s="45"/>
      <c r="D75" s="201">
        <f>SUM(D30,D34:D39,D43:D71,D73:D74)</f>
        <v>110133.6</v>
      </c>
      <c r="E75" s="264"/>
      <c r="F75" s="201">
        <f>+D27-D75</f>
        <v>0</v>
      </c>
    </row>
    <row r="76" spans="1:15" ht="12.75" customHeight="1">
      <c r="B76" s="52"/>
      <c r="C76" s="8"/>
    </row>
    <row r="77" spans="1:15" s="6" customFormat="1" ht="17.25" hidden="1" customHeight="1">
      <c r="B77" s="395" t="s">
        <v>262</v>
      </c>
      <c r="C77" s="62"/>
      <c r="D77" s="265" t="s">
        <v>328</v>
      </c>
    </row>
    <row r="78" spans="1:15" s="6" customFormat="1" ht="12" hidden="1" customHeight="1">
      <c r="B78" s="396"/>
      <c r="D78" s="397" t="s">
        <v>76</v>
      </c>
      <c r="E78" s="398"/>
    </row>
    <row r="79" spans="1:15" s="6" customFormat="1" ht="18.75" hidden="1" customHeight="1">
      <c r="B79" s="395" t="s">
        <v>6</v>
      </c>
      <c r="C79" s="62"/>
      <c r="D79" s="265" t="s">
        <v>329</v>
      </c>
    </row>
    <row r="80" spans="1:15" s="6" customFormat="1" ht="14.25" hidden="1" customHeight="1">
      <c r="D80" s="397" t="s">
        <v>76</v>
      </c>
      <c r="E80" s="398"/>
    </row>
    <row r="81" spans="2:16" s="6" customFormat="1" hidden="1">
      <c r="B81" s="64" t="s">
        <v>141</v>
      </c>
      <c r="D81" s="37"/>
      <c r="E81" s="37"/>
    </row>
    <row r="82" spans="2:16" s="399" customFormat="1" ht="116.25" customHeight="1">
      <c r="B82" s="400" t="s">
        <v>167</v>
      </c>
      <c r="C82" s="394"/>
      <c r="D82" s="401" t="s">
        <v>200</v>
      </c>
      <c r="E82" s="402"/>
    </row>
    <row r="83" spans="2:16" ht="17.25" customHeight="1">
      <c r="B83" s="186"/>
      <c r="C83" s="63"/>
      <c r="E83" s="7"/>
      <c r="F83" s="36"/>
      <c r="P83" s="6"/>
    </row>
  </sheetData>
  <sheetProtection formatCells="0" formatColumns="0" formatRows="0" insertColumns="0" insertRows="0" insertHyperlinks="0" deleteColumns="0" deleteRows="0" sort="0"/>
  <mergeCells count="8">
    <mergeCell ref="B68:C68"/>
    <mergeCell ref="B70:C70"/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3"/>
  <sheetViews>
    <sheetView tabSelected="1" view="pageBreakPreview" topLeftCell="A80" zoomScaleNormal="100" zoomScaleSheetLayoutView="100" workbookViewId="0">
      <selection activeCell="C101" sqref="C101:D101"/>
    </sheetView>
  </sheetViews>
  <sheetFormatPr defaultColWidth="9.140625" defaultRowHeight="13.5"/>
  <cols>
    <col min="1" max="1" width="6.85546875" style="479" customWidth="1"/>
    <col min="2" max="2" width="52" style="503" customWidth="1"/>
    <col min="3" max="3" width="21" style="479" customWidth="1"/>
    <col min="4" max="4" width="19.7109375" style="479" customWidth="1"/>
    <col min="5" max="5" width="17.5703125" style="479" customWidth="1"/>
    <col min="6" max="6" width="17.140625" style="479" customWidth="1"/>
    <col min="7" max="7" width="3.7109375" style="479" customWidth="1"/>
    <col min="8" max="8" width="37.140625" style="437" customWidth="1"/>
    <col min="9" max="11" width="9.140625" style="478" hidden="1" customWidth="1"/>
    <col min="12" max="12" width="11.85546875" style="64" customWidth="1"/>
    <col min="13" max="15" width="9.140625" style="478"/>
    <col min="16" max="16384" width="9.140625" style="479"/>
  </cols>
  <sheetData>
    <row r="1" spans="1:15" s="62" customFormat="1" ht="17.25">
      <c r="A1" s="432"/>
      <c r="B1" s="433"/>
      <c r="C1" s="434"/>
      <c r="D1" s="434"/>
      <c r="E1" s="434"/>
      <c r="F1" s="435" t="s">
        <v>140</v>
      </c>
      <c r="G1" s="436">
        <f>+'Ekamut-caxs'!E1+1</f>
        <v>24</v>
      </c>
      <c r="H1" s="437"/>
      <c r="L1" s="37"/>
    </row>
    <row r="2" spans="1:15" s="62" customFormat="1" ht="17.25">
      <c r="A2" s="432"/>
      <c r="B2" s="438"/>
      <c r="C2" s="432"/>
      <c r="D2" s="432"/>
      <c r="E2" s="531" t="s">
        <v>202</v>
      </c>
      <c r="F2" s="531"/>
      <c r="G2" s="531"/>
      <c r="H2" s="437"/>
      <c r="L2" s="37"/>
    </row>
    <row r="3" spans="1:15" s="62" customFormat="1" ht="17.25">
      <c r="A3" s="432"/>
      <c r="B3" s="438"/>
      <c r="C3" s="432"/>
      <c r="D3" s="432"/>
      <c r="E3" s="531" t="s">
        <v>175</v>
      </c>
      <c r="F3" s="531"/>
      <c r="G3" s="531"/>
      <c r="H3" s="437"/>
      <c r="L3" s="37"/>
    </row>
    <row r="4" spans="1:15" s="62" customFormat="1" ht="26.25" customHeight="1">
      <c r="A4" s="432"/>
      <c r="B4" s="438"/>
      <c r="C4" s="432"/>
      <c r="D4" s="432"/>
      <c r="E4" s="532" t="str">
        <f>+'Ekamut-caxs'!D4</f>
        <v xml:space="preserve">_____. _____. 2024թ. </v>
      </c>
      <c r="F4" s="532"/>
      <c r="G4" s="532"/>
      <c r="H4" s="437"/>
      <c r="L4" s="37"/>
    </row>
    <row r="5" spans="1:15" s="62" customFormat="1" ht="24.75" customHeight="1">
      <c r="A5" s="432"/>
      <c r="B5" s="438"/>
      <c r="C5" s="432"/>
      <c r="D5" s="432"/>
      <c r="E5" s="532" t="str">
        <f>+'Ekamut-caxs'!C5</f>
        <v xml:space="preserve">հ. __________- Ա որոշմամբ </v>
      </c>
      <c r="F5" s="532"/>
      <c r="G5" s="532"/>
      <c r="H5" s="437"/>
      <c r="L5" s="37"/>
    </row>
    <row r="6" spans="1:15" s="62" customFormat="1" ht="24.75" customHeight="1">
      <c r="A6" s="432"/>
      <c r="B6" s="438"/>
      <c r="C6" s="432"/>
      <c r="D6" s="432"/>
      <c r="E6" s="523"/>
      <c r="F6" s="523"/>
      <c r="G6" s="523"/>
      <c r="H6" s="437"/>
      <c r="L6" s="37"/>
    </row>
    <row r="7" spans="1:15" s="440" customFormat="1" ht="18" customHeight="1">
      <c r="A7" s="536" t="s">
        <v>37</v>
      </c>
      <c r="B7" s="536"/>
      <c r="C7" s="536"/>
      <c r="D7" s="536"/>
      <c r="E7" s="536"/>
      <c r="F7" s="536"/>
      <c r="G7" s="439"/>
      <c r="H7" s="437"/>
      <c r="I7" s="62"/>
      <c r="J7" s="62"/>
      <c r="K7" s="62"/>
      <c r="L7" s="37"/>
      <c r="M7" s="62"/>
      <c r="N7" s="62"/>
      <c r="O7" s="62"/>
    </row>
    <row r="8" spans="1:15" s="7" customFormat="1" ht="36" customHeight="1">
      <c r="A8" s="526" t="str">
        <f>+'Ekamut-caxs'!A8:D8</f>
        <v>«Մհեր Մկրտչյանի անվան արտիստական թատրոն» ՀՈԱԿ-ի</v>
      </c>
      <c r="B8" s="526"/>
      <c r="C8" s="526"/>
      <c r="D8" s="526"/>
      <c r="E8" s="526"/>
      <c r="F8" s="526"/>
      <c r="G8" s="441"/>
      <c r="H8" s="442"/>
      <c r="I8" s="6"/>
      <c r="J8" s="6"/>
      <c r="K8" s="6"/>
      <c r="L8" s="37"/>
      <c r="M8" s="6"/>
      <c r="N8" s="6"/>
      <c r="O8" s="6"/>
    </row>
    <row r="9" spans="1:15" s="7" customFormat="1" ht="18.75" customHeight="1">
      <c r="A9" s="527" t="s">
        <v>205</v>
      </c>
      <c r="B9" s="527"/>
      <c r="C9" s="527"/>
      <c r="D9" s="527"/>
      <c r="E9" s="527"/>
      <c r="F9" s="527"/>
      <c r="G9" s="443"/>
      <c r="H9" s="437"/>
      <c r="I9" s="6"/>
      <c r="J9" s="6"/>
      <c r="K9" s="6"/>
      <c r="L9" s="37"/>
      <c r="M9" s="6"/>
      <c r="N9" s="6"/>
      <c r="O9" s="6"/>
    </row>
    <row r="10" spans="1:15" s="7" customFormat="1" ht="11.25" customHeight="1">
      <c r="A10" s="444"/>
      <c r="B10" s="445"/>
      <c r="C10" s="444"/>
      <c r="D10" s="444"/>
      <c r="E10" s="444"/>
      <c r="F10" s="444"/>
      <c r="G10" s="444"/>
      <c r="H10" s="437"/>
      <c r="I10" s="6"/>
      <c r="J10" s="6"/>
      <c r="K10" s="6"/>
      <c r="L10" s="37"/>
      <c r="M10" s="6"/>
      <c r="N10" s="6"/>
      <c r="O10" s="6"/>
    </row>
    <row r="11" spans="1:15" s="440" customFormat="1" ht="15" hidden="1" customHeight="1">
      <c r="A11" s="446"/>
      <c r="B11" s="447"/>
      <c r="C11" s="446"/>
      <c r="D11" s="446"/>
      <c r="E11" s="446"/>
      <c r="F11" s="448" t="s">
        <v>38</v>
      </c>
      <c r="G11" s="448"/>
      <c r="H11" s="437"/>
      <c r="I11" s="62"/>
      <c r="J11" s="62"/>
      <c r="K11" s="62"/>
      <c r="L11" s="37"/>
      <c r="M11" s="62"/>
      <c r="N11" s="62"/>
      <c r="O11" s="62"/>
    </row>
    <row r="12" spans="1:15" s="8" customFormat="1" ht="33">
      <c r="A12" s="449" t="s">
        <v>3</v>
      </c>
      <c r="B12" s="450" t="s">
        <v>27</v>
      </c>
      <c r="C12" s="451" t="s">
        <v>156</v>
      </c>
      <c r="D12" s="451" t="s">
        <v>157</v>
      </c>
      <c r="E12" s="451" t="s">
        <v>158</v>
      </c>
      <c r="F12" s="451" t="s">
        <v>39</v>
      </c>
      <c r="G12" s="452"/>
      <c r="H12" s="437"/>
      <c r="I12" s="64"/>
      <c r="J12" s="64"/>
      <c r="K12" s="64"/>
      <c r="L12" s="453"/>
      <c r="M12" s="64"/>
      <c r="N12" s="64"/>
      <c r="O12" s="64"/>
    </row>
    <row r="13" spans="1:15" s="440" customFormat="1" ht="34.5">
      <c r="A13" s="11" t="s">
        <v>7</v>
      </c>
      <c r="B13" s="12" t="s">
        <v>28</v>
      </c>
      <c r="C13" s="190">
        <v>10214.200000000001</v>
      </c>
      <c r="D13" s="190">
        <v>10214.200000000001</v>
      </c>
      <c r="E13" s="190">
        <v>10214.200000000001</v>
      </c>
      <c r="F13" s="190">
        <v>10214.200000000001</v>
      </c>
      <c r="G13" s="454"/>
      <c r="H13" s="455"/>
      <c r="I13" s="456" t="str">
        <f>IF((D13-C13)&lt;0, (0),"")</f>
        <v/>
      </c>
      <c r="J13" s="456" t="str">
        <f t="shared" ref="I13:K22" si="0">IF((E13-D13)&lt;0, (0),"")</f>
        <v/>
      </c>
      <c r="K13" s="456" t="str">
        <f>IF((F13-E13)&lt;0, (0),"")</f>
        <v/>
      </c>
      <c r="L13" s="177"/>
      <c r="M13" s="62"/>
      <c r="N13" s="62"/>
      <c r="O13" s="62"/>
    </row>
    <row r="14" spans="1:15" s="440" customFormat="1" ht="34.5">
      <c r="A14" s="11" t="s">
        <v>11</v>
      </c>
      <c r="B14" s="12" t="s">
        <v>66</v>
      </c>
      <c r="C14" s="190">
        <f t="shared" ref="C14:E14" si="1">SUM(C15:C27)</f>
        <v>17558.900000000001</v>
      </c>
      <c r="D14" s="190">
        <f t="shared" si="1"/>
        <v>40632.5</v>
      </c>
      <c r="E14" s="190">
        <f t="shared" si="1"/>
        <v>63306.2</v>
      </c>
      <c r="F14" s="190">
        <f>SUM(F15:F27)</f>
        <v>100154.5</v>
      </c>
      <c r="G14" s="457"/>
      <c r="H14" s="437"/>
      <c r="I14" s="456" t="str">
        <f t="shared" si="0"/>
        <v/>
      </c>
      <c r="J14" s="456" t="str">
        <f>IF((E14-D14)&lt;0, (0),"")</f>
        <v/>
      </c>
      <c r="K14" s="456" t="str">
        <f t="shared" si="0"/>
        <v/>
      </c>
      <c r="L14" s="37"/>
      <c r="M14" s="62"/>
      <c r="N14" s="62"/>
      <c r="O14" s="62"/>
    </row>
    <row r="15" spans="1:15" s="440" customFormat="1" ht="17.25">
      <c r="A15" s="56">
        <v>1</v>
      </c>
      <c r="B15" s="238" t="str">
        <f>+'Ekamut-caxs'!B12</f>
        <v>Սուբսիդիայից</v>
      </c>
      <c r="C15" s="458">
        <f>20279.5-3380.6</f>
        <v>16898.900000000001</v>
      </c>
      <c r="D15" s="458">
        <f>45628.8-7606.3</f>
        <v>38022.5</v>
      </c>
      <c r="E15" s="458">
        <f>70978.2-11832</f>
        <v>59146.2</v>
      </c>
      <c r="F15" s="189">
        <f>101397.4-16902.9</f>
        <v>84494.5</v>
      </c>
      <c r="G15" s="459"/>
      <c r="H15" s="437"/>
      <c r="I15" s="456" t="str">
        <f t="shared" si="0"/>
        <v/>
      </c>
      <c r="J15" s="456" t="str">
        <f t="shared" si="0"/>
        <v/>
      </c>
      <c r="K15" s="456" t="str">
        <f t="shared" si="0"/>
        <v/>
      </c>
      <c r="L15" s="37"/>
      <c r="M15" s="62"/>
      <c r="N15" s="62"/>
      <c r="O15" s="62"/>
    </row>
    <row r="16" spans="1:15" s="440" customFormat="1" ht="34.5" hidden="1">
      <c r="A16" s="56">
        <f t="shared" ref="A16:A25" si="2">+A15+1</f>
        <v>2</v>
      </c>
      <c r="B16" s="220" t="str">
        <f>+'Ekamut-caxs'!B13</f>
        <v>Սուբսիդիա՝ ազգային, լարային և փողային նվագարանների ուսուցման գծով</v>
      </c>
      <c r="C16" s="188"/>
      <c r="D16" s="188"/>
      <c r="E16" s="188"/>
      <c r="F16" s="189">
        <f>+'Ekamut-caxs'!D13</f>
        <v>0</v>
      </c>
      <c r="G16" s="459"/>
      <c r="H16" s="460"/>
      <c r="I16" s="456" t="str">
        <f t="shared" si="0"/>
        <v/>
      </c>
      <c r="J16" s="456" t="str">
        <f t="shared" si="0"/>
        <v/>
      </c>
      <c r="K16" s="456" t="str">
        <f t="shared" si="0"/>
        <v/>
      </c>
      <c r="L16" s="37"/>
      <c r="M16" s="62"/>
      <c r="N16" s="62"/>
      <c r="O16" s="62"/>
    </row>
    <row r="17" spans="1:15" s="440" customFormat="1" ht="17.25" hidden="1">
      <c r="A17" s="56">
        <f t="shared" si="2"/>
        <v>3</v>
      </c>
      <c r="B17" s="220" t="str">
        <f>+'Ekamut-caxs'!B14</f>
        <v>Կամավոր ատեստավորման գծով</v>
      </c>
      <c r="C17" s="188"/>
      <c r="D17" s="188"/>
      <c r="E17" s="188"/>
      <c r="F17" s="189">
        <f>+'Ekamut-caxs'!D14</f>
        <v>0</v>
      </c>
      <c r="G17" s="459"/>
      <c r="H17" s="460"/>
      <c r="I17" s="456"/>
      <c r="J17" s="456"/>
      <c r="K17" s="456"/>
      <c r="L17" s="37"/>
      <c r="M17" s="62"/>
      <c r="N17" s="62"/>
      <c r="O17" s="62"/>
    </row>
    <row r="18" spans="1:15" s="440" customFormat="1" ht="17.25">
      <c r="A18" s="56">
        <v>2</v>
      </c>
      <c r="B18" s="196" t="str">
        <f>+'Ekamut-caxs'!B15</f>
        <v xml:space="preserve">Վճարովի ծառայություններից </v>
      </c>
      <c r="C18" s="458"/>
      <c r="D18" s="458">
        <v>1950</v>
      </c>
      <c r="E18" s="458">
        <v>3500</v>
      </c>
      <c r="F18" s="189">
        <v>15000</v>
      </c>
      <c r="G18" s="459"/>
      <c r="H18" s="460"/>
      <c r="I18" s="456" t="str">
        <f t="shared" si="0"/>
        <v/>
      </c>
      <c r="J18" s="456" t="str">
        <f t="shared" si="0"/>
        <v/>
      </c>
      <c r="K18" s="456" t="str">
        <f t="shared" si="0"/>
        <v/>
      </c>
      <c r="L18" s="37"/>
      <c r="M18" s="62"/>
      <c r="N18" s="62"/>
      <c r="O18" s="62"/>
    </row>
    <row r="19" spans="1:15" s="440" customFormat="1" ht="17.25" hidden="1">
      <c r="A19" s="56">
        <f t="shared" si="2"/>
        <v>3</v>
      </c>
      <c r="B19" s="196" t="str">
        <f>+'Ekamut-caxs'!B16</f>
        <v>Սպասարկման և կոմունալ համավճարներից</v>
      </c>
      <c r="C19" s="458"/>
      <c r="D19" s="458"/>
      <c r="E19" s="458"/>
      <c r="F19" s="189">
        <f>+'Ekamut-caxs'!D16</f>
        <v>0</v>
      </c>
      <c r="G19" s="461"/>
      <c r="H19" s="462"/>
      <c r="I19" s="456" t="str">
        <f t="shared" si="0"/>
        <v/>
      </c>
      <c r="J19" s="456" t="str">
        <f t="shared" si="0"/>
        <v/>
      </c>
      <c r="K19" s="456" t="str">
        <f t="shared" si="0"/>
        <v/>
      </c>
      <c r="L19" s="37"/>
      <c r="M19" s="62"/>
      <c r="N19" s="62"/>
      <c r="O19" s="62"/>
    </row>
    <row r="20" spans="1:15" s="440" customFormat="1" ht="17.25" hidden="1">
      <c r="A20" s="56">
        <f t="shared" si="2"/>
        <v>4</v>
      </c>
      <c r="B20" s="196" t="str">
        <f>+'Ekamut-caxs'!B17</f>
        <v>Միջոցառումների կազմակերպումից</v>
      </c>
      <c r="C20" s="458"/>
      <c r="D20" s="458"/>
      <c r="E20" s="458"/>
      <c r="F20" s="189">
        <f>+'Ekamut-caxs'!D17</f>
        <v>0</v>
      </c>
      <c r="G20" s="459"/>
      <c r="H20" s="463"/>
      <c r="I20" s="456" t="str">
        <f t="shared" si="0"/>
        <v/>
      </c>
      <c r="J20" s="456" t="str">
        <f t="shared" si="0"/>
        <v/>
      </c>
      <c r="K20" s="456" t="str">
        <f t="shared" si="0"/>
        <v/>
      </c>
      <c r="L20" s="37"/>
      <c r="M20" s="62"/>
      <c r="N20" s="62"/>
      <c r="O20" s="62"/>
    </row>
    <row r="21" spans="1:15" s="440" customFormat="1" ht="17.25" hidden="1">
      <c r="A21" s="56">
        <f t="shared" si="2"/>
        <v>5</v>
      </c>
      <c r="B21" s="196" t="str">
        <f>+'Ekamut-caxs'!B18</f>
        <v>Ֆինանսական օգնությունից</v>
      </c>
      <c r="C21" s="458"/>
      <c r="D21" s="458"/>
      <c r="E21" s="458"/>
      <c r="F21" s="189">
        <f>+'Ekamut-caxs'!D18</f>
        <v>0</v>
      </c>
      <c r="G21" s="459"/>
      <c r="H21" s="462"/>
      <c r="I21" s="456" t="str">
        <f t="shared" si="0"/>
        <v/>
      </c>
      <c r="J21" s="456" t="str">
        <f t="shared" si="0"/>
        <v/>
      </c>
      <c r="K21" s="456" t="str">
        <f t="shared" si="0"/>
        <v/>
      </c>
      <c r="L21" s="37"/>
      <c r="M21" s="62"/>
      <c r="N21" s="62"/>
      <c r="O21" s="62"/>
    </row>
    <row r="22" spans="1:15" s="440" customFormat="1" ht="34.5" hidden="1">
      <c r="A22" s="56">
        <f t="shared" si="2"/>
        <v>6</v>
      </c>
      <c r="B22" s="196" t="str">
        <f>+'Ekamut-caxs'!B19</f>
        <v>Չփոխանակվող գործարքներից (դրամաշնորհից)</v>
      </c>
      <c r="C22" s="458"/>
      <c r="D22" s="458"/>
      <c r="E22" s="458"/>
      <c r="F22" s="189">
        <f>+'Ekamut-caxs'!D19</f>
        <v>0</v>
      </c>
      <c r="G22" s="461"/>
      <c r="H22" s="463"/>
      <c r="I22" s="456" t="str">
        <f t="shared" si="0"/>
        <v/>
      </c>
      <c r="J22" s="456" t="str">
        <f t="shared" si="0"/>
        <v/>
      </c>
      <c r="K22" s="456" t="str">
        <f t="shared" si="0"/>
        <v/>
      </c>
      <c r="L22" s="37"/>
      <c r="M22" s="62"/>
      <c r="N22" s="62"/>
      <c r="O22" s="62"/>
    </row>
    <row r="23" spans="1:15" s="440" customFormat="1" ht="17.25">
      <c r="A23" s="56">
        <v>3</v>
      </c>
      <c r="B23" s="238" t="s">
        <v>29</v>
      </c>
      <c r="C23" s="458">
        <v>503</v>
      </c>
      <c r="D23" s="458">
        <v>503</v>
      </c>
      <c r="E23" s="458">
        <v>503</v>
      </c>
      <c r="F23" s="458">
        <v>503</v>
      </c>
      <c r="G23" s="461"/>
      <c r="H23" s="463"/>
      <c r="I23" s="456"/>
      <c r="J23" s="456"/>
      <c r="K23" s="456"/>
      <c r="L23" s="37"/>
      <c r="M23" s="62"/>
      <c r="N23" s="62"/>
      <c r="O23" s="62"/>
    </row>
    <row r="24" spans="1:15" s="440" customFormat="1" ht="17.25">
      <c r="A24" s="56">
        <v>4</v>
      </c>
      <c r="B24" s="238" t="str">
        <f>+'Ekamut-caxs'!B23</f>
        <v>Բանկի տոկոսից</v>
      </c>
      <c r="C24" s="458">
        <v>157</v>
      </c>
      <c r="D24" s="458">
        <v>157</v>
      </c>
      <c r="E24" s="458">
        <v>157</v>
      </c>
      <c r="F24" s="458">
        <v>157</v>
      </c>
      <c r="G24" s="459"/>
      <c r="H24" s="463"/>
      <c r="I24" s="456"/>
      <c r="J24" s="456"/>
      <c r="K24" s="456"/>
      <c r="L24" s="37"/>
      <c r="M24" s="62"/>
      <c r="N24" s="62"/>
      <c r="O24" s="62"/>
    </row>
    <row r="25" spans="1:15" s="62" customFormat="1" ht="17.25" hidden="1">
      <c r="A25" s="56">
        <f t="shared" si="2"/>
        <v>5</v>
      </c>
      <c r="B25" s="240" t="s">
        <v>238</v>
      </c>
      <c r="C25" s="458"/>
      <c r="D25" s="458"/>
      <c r="E25" s="458"/>
      <c r="F25" s="189">
        <f>+'Ekamut-caxs'!D25</f>
        <v>0</v>
      </c>
      <c r="G25" s="464"/>
      <c r="H25" s="534"/>
      <c r="I25" s="465"/>
      <c r="J25" s="465"/>
      <c r="K25" s="465"/>
      <c r="L25" s="37"/>
    </row>
    <row r="26" spans="1:15" s="62" customFormat="1" ht="17.25" hidden="1">
      <c r="A26" s="56"/>
      <c r="B26" s="240" t="s">
        <v>259</v>
      </c>
      <c r="C26" s="458"/>
      <c r="D26" s="458"/>
      <c r="E26" s="458"/>
      <c r="F26" s="189"/>
      <c r="G26" s="464"/>
      <c r="H26" s="534"/>
      <c r="I26" s="465"/>
      <c r="J26" s="465"/>
      <c r="K26" s="465"/>
      <c r="L26" s="37"/>
    </row>
    <row r="27" spans="1:15" s="62" customFormat="1" ht="17.25" hidden="1">
      <c r="A27" s="56">
        <f>+A25+1</f>
        <v>6</v>
      </c>
      <c r="B27" s="240">
        <f>+'Ekamut-caxs'!B26</f>
        <v>0</v>
      </c>
      <c r="C27" s="458"/>
      <c r="D27" s="458"/>
      <c r="E27" s="458"/>
      <c r="F27" s="189">
        <f>+'Ekamut-caxs'!D26</f>
        <v>0</v>
      </c>
      <c r="G27" s="464"/>
      <c r="H27" s="534"/>
      <c r="I27" s="465"/>
      <c r="J27" s="465"/>
      <c r="K27" s="465"/>
      <c r="L27" s="37"/>
    </row>
    <row r="28" spans="1:15" s="440" customFormat="1" ht="34.5">
      <c r="A28" s="11" t="s">
        <v>30</v>
      </c>
      <c r="B28" s="12" t="s">
        <v>67</v>
      </c>
      <c r="C28" s="190">
        <f>+C29+C81</f>
        <v>26317.800000000003</v>
      </c>
      <c r="D28" s="190">
        <f>+D29+D81</f>
        <v>50321.80000000001</v>
      </c>
      <c r="E28" s="190">
        <f>+E29+E81</f>
        <v>72581.45</v>
      </c>
      <c r="F28" s="190">
        <f>+F29+F81</f>
        <v>109562.8</v>
      </c>
      <c r="G28" s="457"/>
      <c r="H28" s="466"/>
      <c r="I28" s="456"/>
      <c r="J28" s="456"/>
      <c r="K28" s="456"/>
      <c r="L28" s="37"/>
      <c r="M28" s="62"/>
      <c r="N28" s="62"/>
      <c r="O28" s="62"/>
    </row>
    <row r="29" spans="1:15" s="440" customFormat="1" ht="17.25">
      <c r="A29" s="14" t="s">
        <v>46</v>
      </c>
      <c r="B29" s="12" t="s">
        <v>48</v>
      </c>
      <c r="C29" s="190">
        <f>SUM(C30,C34:C39,C43:C69,C80:C80,C75)</f>
        <v>23017.800000000003</v>
      </c>
      <c r="D29" s="190">
        <f>SUM(D30,D34:D39,D43:D69,D80:D80,D75)</f>
        <v>46021.80000000001</v>
      </c>
      <c r="E29" s="190">
        <f>SUM(E30,E34:E39,E43:E69,E80:E80,E75)</f>
        <v>67281.45</v>
      </c>
      <c r="F29" s="190">
        <f>SUM(F30,F34:F39,F43:F69,F80:F80,F74:F76)</f>
        <v>97462.8</v>
      </c>
      <c r="G29" s="457"/>
      <c r="H29" s="462"/>
      <c r="I29" s="456"/>
      <c r="J29" s="456"/>
      <c r="K29" s="456"/>
      <c r="L29" s="37"/>
      <c r="M29" s="62"/>
      <c r="N29" s="62"/>
      <c r="O29" s="62"/>
    </row>
    <row r="30" spans="1:15" s="69" customFormat="1" ht="17.25">
      <c r="A30" s="56">
        <v>1</v>
      </c>
      <c r="B30" s="215" t="str">
        <f>+'Ekamut-caxs'!B30</f>
        <v>Աշխատավարձի գծով, այդ թվում՝</v>
      </c>
      <c r="C30" s="458">
        <v>18000</v>
      </c>
      <c r="D30" s="458">
        <v>37157</v>
      </c>
      <c r="E30" s="458">
        <v>56000</v>
      </c>
      <c r="F30" s="189">
        <f>+'Ekamut-caxs'!D30</f>
        <v>84608</v>
      </c>
      <c r="G30" s="459"/>
      <c r="H30" s="467"/>
      <c r="I30" s="456"/>
      <c r="J30" s="456"/>
      <c r="K30" s="456"/>
      <c r="L30" s="71"/>
      <c r="M30" s="68"/>
      <c r="N30" s="68"/>
      <c r="O30" s="68"/>
    </row>
    <row r="31" spans="1:15" s="472" customFormat="1" ht="14.25" hidden="1">
      <c r="A31" s="25">
        <f>+A30+0.1</f>
        <v>1.1000000000000001</v>
      </c>
      <c r="B31" s="239" t="str">
        <f>+'Ekamut-caxs'!B31</f>
        <v>վճարովի ծառայության գծով</v>
      </c>
      <c r="C31" s="183"/>
      <c r="D31" s="183"/>
      <c r="E31" s="183"/>
      <c r="F31" s="468">
        <f>+'Ekamut-caxs'!D31</f>
        <v>0</v>
      </c>
      <c r="G31" s="469"/>
      <c r="H31" s="466"/>
      <c r="I31" s="456"/>
      <c r="J31" s="456"/>
      <c r="K31" s="456"/>
      <c r="L31" s="470"/>
      <c r="M31" s="471"/>
      <c r="N31" s="471"/>
      <c r="O31" s="471"/>
    </row>
    <row r="32" spans="1:15" s="472" customFormat="1" ht="13.5" hidden="1" customHeight="1">
      <c r="A32" s="25">
        <f>+A31+0.1</f>
        <v>1.2000000000000002</v>
      </c>
      <c r="B32" s="473" t="str">
        <f>+'Ekamut-caxs'!B32</f>
        <v>պարգևատրման գծով</v>
      </c>
      <c r="C32" s="183"/>
      <c r="D32" s="183"/>
      <c r="E32" s="183"/>
      <c r="F32" s="468">
        <f>+'Ekamut-caxs'!D32</f>
        <v>0</v>
      </c>
      <c r="G32" s="469"/>
      <c r="H32" s="467"/>
      <c r="I32" s="456"/>
      <c r="J32" s="456"/>
      <c r="K32" s="456"/>
      <c r="L32" s="470"/>
      <c r="M32" s="471"/>
      <c r="N32" s="471"/>
      <c r="O32" s="471"/>
    </row>
    <row r="33" spans="1:15" s="472" customFormat="1" ht="14.25" hidden="1">
      <c r="A33" s="25">
        <f>+A32+0.1</f>
        <v>1.3000000000000003</v>
      </c>
      <c r="B33" s="473" t="s">
        <v>207</v>
      </c>
      <c r="C33" s="183"/>
      <c r="D33" s="183"/>
      <c r="E33" s="183"/>
      <c r="F33" s="468">
        <f>+'Ekamut-caxs'!D33</f>
        <v>0</v>
      </c>
      <c r="G33" s="469"/>
      <c r="H33" s="467"/>
      <c r="I33" s="456"/>
      <c r="J33" s="456"/>
      <c r="K33" s="456"/>
      <c r="L33" s="470"/>
      <c r="M33" s="471"/>
      <c r="N33" s="471"/>
      <c r="O33" s="471"/>
    </row>
    <row r="34" spans="1:15" s="477" customFormat="1" ht="17.25">
      <c r="A34" s="56">
        <v>2</v>
      </c>
      <c r="B34" s="196" t="str">
        <f>+'Ekamut-caxs'!B34</f>
        <v>Ջեռուցման գծով</v>
      </c>
      <c r="C34" s="458">
        <f>+F34/2</f>
        <v>554.75</v>
      </c>
      <c r="D34" s="458">
        <v>554.79999999999995</v>
      </c>
      <c r="E34" s="458">
        <v>554.79999999999995</v>
      </c>
      <c r="F34" s="189">
        <f>+'Ekamut-caxs'!D34</f>
        <v>1109.5</v>
      </c>
      <c r="G34" s="459"/>
      <c r="H34" s="474"/>
      <c r="I34" s="456"/>
      <c r="J34" s="456"/>
      <c r="K34" s="456"/>
      <c r="L34" s="475"/>
      <c r="M34" s="476"/>
      <c r="N34" s="476"/>
      <c r="O34" s="476"/>
    </row>
    <row r="35" spans="1:15" s="477" customFormat="1" ht="17.25">
      <c r="A35" s="56">
        <f>+A34+1</f>
        <v>3</v>
      </c>
      <c r="B35" s="196" t="str">
        <f>+'Ekamut-caxs'!B35</f>
        <v>Էլեկտրաէներգիայի գծով</v>
      </c>
      <c r="C35" s="458">
        <f>+F35/4</f>
        <v>211.07499999999999</v>
      </c>
      <c r="D35" s="458">
        <f>+C35*2</f>
        <v>422.15</v>
      </c>
      <c r="E35" s="458">
        <f>+D35+C35</f>
        <v>633.22499999999991</v>
      </c>
      <c r="F35" s="189">
        <f>+'Ekamut-caxs'!D35</f>
        <v>844.3</v>
      </c>
      <c r="G35" s="459"/>
      <c r="H35" s="474"/>
      <c r="I35" s="456"/>
      <c r="J35" s="456"/>
      <c r="K35" s="456"/>
      <c r="L35" s="475"/>
      <c r="M35" s="476"/>
      <c r="N35" s="476"/>
      <c r="O35" s="476"/>
    </row>
    <row r="36" spans="1:15" s="477" customFormat="1" ht="17.25">
      <c r="A36" s="56">
        <f>+A35+1</f>
        <v>4</v>
      </c>
      <c r="B36" s="196" t="str">
        <f>+'Ekamut-caxs'!B36</f>
        <v>Ջրմուղ-կոյուղու գծով</v>
      </c>
      <c r="C36" s="458">
        <f>+F36/4</f>
        <v>13.525</v>
      </c>
      <c r="D36" s="458">
        <f>+C36*2</f>
        <v>27.05</v>
      </c>
      <c r="E36" s="458">
        <f>+C36+D36</f>
        <v>40.575000000000003</v>
      </c>
      <c r="F36" s="189">
        <f>+'Komunal '!M20</f>
        <v>54.1</v>
      </c>
      <c r="G36" s="459"/>
      <c r="H36" s="474"/>
      <c r="I36" s="456"/>
      <c r="J36" s="456"/>
      <c r="K36" s="456"/>
      <c r="L36" s="475"/>
      <c r="M36" s="476"/>
      <c r="N36" s="476"/>
      <c r="O36" s="476"/>
    </row>
    <row r="37" spans="1:15" s="477" customFormat="1" ht="17.25">
      <c r="A37" s="56">
        <f>+A36+1</f>
        <v>5</v>
      </c>
      <c r="B37" s="196" t="str">
        <f>+'Ekamut-caxs'!B37</f>
        <v>Աղբահանության գծով</v>
      </c>
      <c r="C37" s="458">
        <f>+F37/4</f>
        <v>5.45</v>
      </c>
      <c r="D37" s="458">
        <f>+C37*2</f>
        <v>10.9</v>
      </c>
      <c r="E37" s="458">
        <f>SUM(C37:D37)</f>
        <v>16.350000000000001</v>
      </c>
      <c r="F37" s="189">
        <f>+'Ekamut-caxs'!D37</f>
        <v>21.8</v>
      </c>
      <c r="G37" s="459"/>
      <c r="H37" s="474"/>
      <c r="I37" s="456"/>
      <c r="J37" s="456"/>
      <c r="K37" s="456"/>
      <c r="L37" s="475"/>
      <c r="M37" s="476"/>
      <c r="N37" s="476"/>
      <c r="O37" s="476"/>
    </row>
    <row r="38" spans="1:15" s="477" customFormat="1" ht="17.25" hidden="1">
      <c r="A38" s="56">
        <f>+A37+1</f>
        <v>6</v>
      </c>
      <c r="B38" s="196" t="str">
        <f>+'Ekamut-caxs'!B38</f>
        <v>Ախտաբանության գծով</v>
      </c>
      <c r="C38" s="458"/>
      <c r="D38" s="458"/>
      <c r="E38" s="458"/>
      <c r="F38" s="189">
        <f>+'Ekamut-caxs'!D38</f>
        <v>0</v>
      </c>
      <c r="G38" s="459"/>
      <c r="H38" s="474"/>
      <c r="I38" s="456"/>
      <c r="J38" s="456"/>
      <c r="K38" s="456"/>
      <c r="L38" s="475"/>
      <c r="M38" s="476"/>
      <c r="N38" s="476"/>
      <c r="O38" s="476"/>
    </row>
    <row r="39" spans="1:15" s="477" customFormat="1" ht="17.25">
      <c r="A39" s="56">
        <v>6</v>
      </c>
      <c r="B39" s="196" t="str">
        <f>+'Ekamut-caxs'!B39</f>
        <v>Կապի գծով, որից`</v>
      </c>
      <c r="C39" s="189">
        <f t="shared" ref="C39:E39" si="3">SUM(C40:C42)</f>
        <v>98</v>
      </c>
      <c r="D39" s="189">
        <f t="shared" si="3"/>
        <v>196</v>
      </c>
      <c r="E39" s="189">
        <f t="shared" si="3"/>
        <v>294</v>
      </c>
      <c r="F39" s="189">
        <f>SUM(F40:F42)</f>
        <v>392</v>
      </c>
      <c r="G39" s="459"/>
      <c r="H39" s="474"/>
      <c r="I39" s="456"/>
      <c r="J39" s="456"/>
      <c r="K39" s="456"/>
      <c r="L39" s="475"/>
      <c r="M39" s="476"/>
      <c r="N39" s="476"/>
      <c r="O39" s="476"/>
    </row>
    <row r="40" spans="1:15">
      <c r="A40" s="25">
        <f t="shared" ref="A40:A42" si="4">+A39+0.1</f>
        <v>6.1</v>
      </c>
      <c r="B40" s="239" t="str">
        <f>+'Ekamut-caxs'!B40</f>
        <v>բաժանորդային վճար</v>
      </c>
      <c r="C40" s="183">
        <f>+F40/4</f>
        <v>45</v>
      </c>
      <c r="D40" s="183">
        <f>+C40*2</f>
        <v>90</v>
      </c>
      <c r="E40" s="183">
        <f>SUM(C40:D40)</f>
        <v>135</v>
      </c>
      <c r="F40" s="468">
        <f>+'Ekamut-caxs'!D40</f>
        <v>180</v>
      </c>
      <c r="G40" s="469"/>
      <c r="H40" s="462"/>
      <c r="I40" s="456"/>
      <c r="J40" s="456"/>
      <c r="K40" s="456"/>
    </row>
    <row r="41" spans="1:15">
      <c r="A41" s="25">
        <f t="shared" si="4"/>
        <v>6.1999999999999993</v>
      </c>
      <c r="B41" s="239" t="str">
        <f>+'Ekamut-caxs'!B41</f>
        <v>րոպեավճար</v>
      </c>
      <c r="C41" s="183">
        <f>+F41/4</f>
        <v>15.5</v>
      </c>
      <c r="D41" s="183">
        <f>+C41*2</f>
        <v>31</v>
      </c>
      <c r="E41" s="183">
        <f>+C41+D41</f>
        <v>46.5</v>
      </c>
      <c r="F41" s="468">
        <f>+'Ekamut-caxs'!D41</f>
        <v>62</v>
      </c>
      <c r="G41" s="469"/>
      <c r="H41" s="462"/>
      <c r="I41" s="456"/>
      <c r="J41" s="456"/>
      <c r="K41" s="456"/>
    </row>
    <row r="42" spans="1:15">
      <c r="A42" s="25">
        <f t="shared" si="4"/>
        <v>6.2999999999999989</v>
      </c>
      <c r="B42" s="239" t="str">
        <f>+'Ekamut-caxs'!B42</f>
        <v>ինտերնետ կապ</v>
      </c>
      <c r="C42" s="183">
        <f>+F42/4</f>
        <v>37.5</v>
      </c>
      <c r="D42" s="183">
        <f>+C42*2</f>
        <v>75</v>
      </c>
      <c r="E42" s="183">
        <f>SUM(C42:D42)</f>
        <v>112.5</v>
      </c>
      <c r="F42" s="468">
        <f>+'Ekamut-caxs'!D42</f>
        <v>150</v>
      </c>
      <c r="G42" s="469"/>
      <c r="H42" s="462"/>
      <c r="I42" s="456"/>
      <c r="J42" s="456"/>
      <c r="K42" s="456"/>
    </row>
    <row r="43" spans="1:15" s="477" customFormat="1" ht="17.25">
      <c r="A43" s="56">
        <f>+A39+1</f>
        <v>7</v>
      </c>
      <c r="B43" s="196" t="str">
        <f>+'Ekamut-caxs'!B43</f>
        <v>Բանկային ծառայության գծով</v>
      </c>
      <c r="C43" s="458">
        <v>10</v>
      </c>
      <c r="D43" s="458">
        <v>10</v>
      </c>
      <c r="E43" s="458">
        <v>20</v>
      </c>
      <c r="F43" s="189">
        <f>+'Ekamut-caxs'!D43</f>
        <v>20</v>
      </c>
      <c r="G43" s="459"/>
      <c r="H43" s="474"/>
      <c r="I43" s="456"/>
      <c r="J43" s="456"/>
      <c r="K43" s="456"/>
      <c r="L43" s="475"/>
      <c r="M43" s="476"/>
      <c r="N43" s="476"/>
      <c r="O43" s="476"/>
    </row>
    <row r="44" spans="1:15" s="477" customFormat="1" ht="17.25">
      <c r="A44" s="56">
        <f>+A43+1</f>
        <v>8</v>
      </c>
      <c r="B44" s="196" t="str">
        <f>+'Ekamut-caxs'!B44</f>
        <v>Տնտեսական ապրանքների գծով</v>
      </c>
      <c r="C44" s="458"/>
      <c r="D44" s="458">
        <v>100</v>
      </c>
      <c r="E44" s="458">
        <v>200</v>
      </c>
      <c r="F44" s="189">
        <f>+'Ekamut-caxs'!D44</f>
        <v>200</v>
      </c>
      <c r="G44" s="459"/>
      <c r="H44" s="474"/>
      <c r="I44" s="456"/>
      <c r="J44" s="456"/>
      <c r="K44" s="456"/>
      <c r="L44" s="475"/>
      <c r="M44" s="476"/>
      <c r="N44" s="476"/>
      <c r="O44" s="476"/>
    </row>
    <row r="45" spans="1:15" s="477" customFormat="1" ht="17.25">
      <c r="A45" s="56">
        <f>+A44+1</f>
        <v>9</v>
      </c>
      <c r="B45" s="196" t="str">
        <f>+'Ekamut-caxs'!B45</f>
        <v>Գրասենյակային ապրանքների գծով</v>
      </c>
      <c r="C45" s="458"/>
      <c r="D45" s="458">
        <v>100</v>
      </c>
      <c r="E45" s="458">
        <v>100</v>
      </c>
      <c r="F45" s="189">
        <f>+'Ekamut-caxs'!D45</f>
        <v>100</v>
      </c>
      <c r="G45" s="459"/>
      <c r="H45" s="474"/>
      <c r="I45" s="456"/>
      <c r="J45" s="456"/>
      <c r="K45" s="456"/>
      <c r="L45" s="475"/>
      <c r="M45" s="476"/>
      <c r="N45" s="476"/>
      <c r="O45" s="476"/>
    </row>
    <row r="46" spans="1:15" s="477" customFormat="1" ht="34.5">
      <c r="A46" s="56">
        <f t="shared" ref="A46:A64" si="5">+A45+1</f>
        <v>10</v>
      </c>
      <c r="B46" s="196" t="str">
        <f>+'Ekamut-caxs'!B46</f>
        <v>Փոքրարժեք կամ արագամաշ առարկաների գծով</v>
      </c>
      <c r="C46" s="458">
        <v>100</v>
      </c>
      <c r="D46" s="458">
        <v>200</v>
      </c>
      <c r="E46" s="458">
        <v>300</v>
      </c>
      <c r="F46" s="189">
        <f>+'Ekamut-caxs'!D46</f>
        <v>300</v>
      </c>
      <c r="G46" s="459"/>
      <c r="H46" s="474"/>
      <c r="I46" s="456"/>
      <c r="J46" s="456"/>
      <c r="K46" s="456"/>
      <c r="L46" s="475"/>
      <c r="M46" s="476"/>
      <c r="N46" s="476"/>
      <c r="O46" s="476"/>
    </row>
    <row r="47" spans="1:15" s="477" customFormat="1" ht="17.25">
      <c r="A47" s="56">
        <f t="shared" si="5"/>
        <v>11</v>
      </c>
      <c r="B47" s="196" t="str">
        <f>+'Ekamut-caxs'!B47</f>
        <v>Դոմենի ծառայություն</v>
      </c>
      <c r="C47" s="458">
        <v>10</v>
      </c>
      <c r="D47" s="458">
        <v>10</v>
      </c>
      <c r="E47" s="458">
        <v>10</v>
      </c>
      <c r="F47" s="189">
        <f>+'Ekamut-caxs'!D47</f>
        <v>10</v>
      </c>
      <c r="G47" s="459"/>
      <c r="H47" s="474"/>
      <c r="I47" s="456"/>
      <c r="J47" s="456"/>
      <c r="K47" s="456"/>
      <c r="L47" s="475"/>
      <c r="M47" s="476"/>
      <c r="N47" s="476"/>
      <c r="O47" s="476"/>
    </row>
    <row r="48" spans="1:15" s="477" customFormat="1" ht="17.25">
      <c r="A48" s="56">
        <f t="shared" si="5"/>
        <v>12</v>
      </c>
      <c r="B48" s="196" t="str">
        <f>+'Ekamut-caxs'!B48</f>
        <v>Վառելիքի գծով</v>
      </c>
      <c r="C48" s="458">
        <v>50</v>
      </c>
      <c r="D48" s="458">
        <v>100</v>
      </c>
      <c r="E48" s="458">
        <v>150</v>
      </c>
      <c r="F48" s="189">
        <f>+'Ekamut-caxs'!D48</f>
        <v>200</v>
      </c>
      <c r="G48" s="459"/>
      <c r="H48" s="474"/>
      <c r="I48" s="456"/>
      <c r="J48" s="456"/>
      <c r="K48" s="456"/>
      <c r="L48" s="475"/>
      <c r="M48" s="476"/>
      <c r="N48" s="476"/>
      <c r="O48" s="476"/>
    </row>
    <row r="49" spans="1:15" s="477" customFormat="1" ht="39.75" customHeight="1">
      <c r="A49" s="56">
        <f t="shared" si="5"/>
        <v>13</v>
      </c>
      <c r="B49" s="196" t="str">
        <f>+'Ekamut-caxs'!B49</f>
        <v>Մեքենաների վերանորոգման ծառայություններ</v>
      </c>
      <c r="C49" s="458">
        <v>200</v>
      </c>
      <c r="D49" s="458">
        <v>200</v>
      </c>
      <c r="E49" s="458">
        <v>300</v>
      </c>
      <c r="F49" s="189">
        <f>+'Ekamut-caxs'!D49</f>
        <v>300</v>
      </c>
      <c r="G49" s="459"/>
      <c r="H49" s="474"/>
      <c r="I49" s="456"/>
      <c r="J49" s="456"/>
      <c r="K49" s="456"/>
      <c r="L49" s="475"/>
      <c r="M49" s="476"/>
      <c r="N49" s="476"/>
      <c r="O49" s="476"/>
    </row>
    <row r="50" spans="1:15" s="477" customFormat="1" ht="37.5" customHeight="1">
      <c r="A50" s="56">
        <f t="shared" si="5"/>
        <v>14</v>
      </c>
      <c r="B50" s="196" t="str">
        <f>+'Ekamut-caxs'!B50</f>
        <v>Լվացման և չոր մաքրման ծառայություններ</v>
      </c>
      <c r="C50" s="458">
        <v>50</v>
      </c>
      <c r="D50" s="458">
        <v>50</v>
      </c>
      <c r="E50" s="458">
        <v>50</v>
      </c>
      <c r="F50" s="189">
        <f>+'Ekamut-caxs'!D50</f>
        <v>50</v>
      </c>
      <c r="G50" s="459"/>
      <c r="H50" s="474"/>
      <c r="I50" s="456"/>
      <c r="J50" s="456"/>
      <c r="K50" s="456"/>
      <c r="L50" s="475"/>
      <c r="M50" s="476"/>
      <c r="N50" s="476"/>
      <c r="O50" s="476"/>
    </row>
    <row r="51" spans="1:15" s="477" customFormat="1" ht="17.25">
      <c r="A51" s="56">
        <f t="shared" si="5"/>
        <v>15</v>
      </c>
      <c r="B51" s="196" t="str">
        <f>+'Ekamut-caxs'!B51</f>
        <v>Ջեռուցման համակարգի սպասարկման գծով</v>
      </c>
      <c r="C51" s="458"/>
      <c r="D51" s="458"/>
      <c r="E51" s="458"/>
      <c r="F51" s="189">
        <f>+'Ekamut-caxs'!D51</f>
        <v>49</v>
      </c>
      <c r="G51" s="459"/>
      <c r="H51" s="474"/>
      <c r="I51" s="456"/>
      <c r="J51" s="456"/>
      <c r="K51" s="456"/>
      <c r="L51" s="475"/>
      <c r="M51" s="476"/>
      <c r="N51" s="476"/>
      <c r="O51" s="476"/>
    </row>
    <row r="52" spans="1:15" s="477" customFormat="1" ht="23.25" customHeight="1">
      <c r="A52" s="56">
        <f t="shared" si="5"/>
        <v>16</v>
      </c>
      <c r="B52" s="196" t="str">
        <f>+'Ekamut-caxs'!B52</f>
        <v>Կաթսայատան սպասարկման գծով</v>
      </c>
      <c r="C52" s="458"/>
      <c r="D52" s="458"/>
      <c r="E52" s="458"/>
      <c r="F52" s="189">
        <f>+'Ekamut-caxs'!D52</f>
        <v>78</v>
      </c>
      <c r="G52" s="459"/>
      <c r="H52" s="474"/>
      <c r="I52" s="456"/>
      <c r="J52" s="456"/>
      <c r="K52" s="456"/>
      <c r="L52" s="475"/>
      <c r="M52" s="476"/>
      <c r="N52" s="476"/>
      <c r="O52" s="476"/>
    </row>
    <row r="53" spans="1:15" s="477" customFormat="1" ht="17.25">
      <c r="A53" s="56">
        <f t="shared" si="5"/>
        <v>17</v>
      </c>
      <c r="B53" s="196" t="str">
        <f>+'Ekamut-caxs'!B53</f>
        <v>Գազի 1 լրացուցիչ կետի թույլտվություն</v>
      </c>
      <c r="C53" s="458">
        <v>70</v>
      </c>
      <c r="D53" s="458">
        <v>70</v>
      </c>
      <c r="E53" s="458">
        <v>70</v>
      </c>
      <c r="F53" s="189">
        <f>+'Ekamut-caxs'!D53</f>
        <v>70</v>
      </c>
      <c r="G53" s="459"/>
      <c r="H53" s="474"/>
      <c r="I53" s="456"/>
      <c r="J53" s="456"/>
      <c r="K53" s="456"/>
      <c r="L53" s="475"/>
      <c r="M53" s="476"/>
      <c r="N53" s="476"/>
      <c r="O53" s="476"/>
    </row>
    <row r="54" spans="1:15" s="477" customFormat="1" ht="30.75" customHeight="1">
      <c r="A54" s="56">
        <f t="shared" si="5"/>
        <v>18</v>
      </c>
      <c r="B54" s="196" t="str">
        <f>+'Ekamut-caxs'!B54</f>
        <v>ՀԾ սպասարկում</v>
      </c>
      <c r="C54" s="458"/>
      <c r="D54" s="458"/>
      <c r="E54" s="458"/>
      <c r="F54" s="189">
        <f>+'Ekamut-caxs'!D54</f>
        <v>117</v>
      </c>
      <c r="G54" s="459"/>
      <c r="H54" s="474"/>
      <c r="I54" s="456"/>
      <c r="J54" s="456"/>
      <c r="K54" s="456"/>
      <c r="L54" s="475"/>
      <c r="M54" s="476"/>
      <c r="N54" s="476"/>
      <c r="O54" s="476"/>
    </row>
    <row r="55" spans="1:15" s="477" customFormat="1" ht="34.5">
      <c r="A55" s="56">
        <f t="shared" si="5"/>
        <v>19</v>
      </c>
      <c r="B55" s="196" t="str">
        <f>+'Ekamut-caxs'!B55</f>
        <v>Համակարգչային ծրագրի և կայքի սպասարկման գծով</v>
      </c>
      <c r="C55" s="458">
        <v>50</v>
      </c>
      <c r="D55" s="458">
        <v>100</v>
      </c>
      <c r="E55" s="458">
        <v>150</v>
      </c>
      <c r="F55" s="189">
        <f>+'Ekamut-caxs'!D55</f>
        <v>200</v>
      </c>
      <c r="G55" s="459"/>
      <c r="H55" s="474"/>
      <c r="I55" s="456"/>
      <c r="J55" s="456"/>
      <c r="K55" s="456"/>
      <c r="L55" s="475"/>
      <c r="M55" s="476"/>
      <c r="N55" s="476"/>
      <c r="O55" s="476"/>
    </row>
    <row r="56" spans="1:15" s="477" customFormat="1" ht="51" customHeight="1">
      <c r="A56" s="56">
        <f t="shared" si="5"/>
        <v>20</v>
      </c>
      <c r="B56" s="196" t="str">
        <f>+'Ekamut-caxs'!B56</f>
        <v>Ներկայացման դեկորացիայի,զգեստների և ռեկվիզիտի ձեռք բերում</v>
      </c>
      <c r="C56" s="458"/>
      <c r="D56" s="458">
        <f>+F56/2</f>
        <v>400</v>
      </c>
      <c r="E56" s="458">
        <v>800</v>
      </c>
      <c r="F56" s="189">
        <v>800</v>
      </c>
      <c r="G56" s="459"/>
      <c r="H56" s="474"/>
      <c r="I56" s="456"/>
      <c r="J56" s="456"/>
      <c r="K56" s="456"/>
      <c r="L56" s="475"/>
      <c r="M56" s="476"/>
      <c r="N56" s="476"/>
      <c r="O56" s="476"/>
    </row>
    <row r="57" spans="1:15" s="477" customFormat="1" ht="17.25">
      <c r="A57" s="56">
        <f t="shared" si="5"/>
        <v>21</v>
      </c>
      <c r="B57" s="196" t="str">
        <f>+'Ekamut-caxs'!B57</f>
        <v>Հեղինակային հոնորար</v>
      </c>
      <c r="C57" s="458"/>
      <c r="D57" s="458">
        <v>150</v>
      </c>
      <c r="E57" s="458">
        <v>150</v>
      </c>
      <c r="F57" s="189">
        <f>+'Ekamut-caxs'!D57</f>
        <v>300</v>
      </c>
      <c r="G57" s="459"/>
      <c r="H57" s="474"/>
      <c r="I57" s="456"/>
      <c r="J57" s="456"/>
      <c r="K57" s="456"/>
      <c r="L57" s="475"/>
      <c r="M57" s="476"/>
      <c r="N57" s="476"/>
      <c r="O57" s="476"/>
    </row>
    <row r="58" spans="1:15" s="477" customFormat="1" ht="17.25">
      <c r="A58" s="56">
        <f t="shared" si="5"/>
        <v>22</v>
      </c>
      <c r="B58" s="196" t="str">
        <f>+'Ekamut-caxs'!B58</f>
        <v>Գովազդային ծառայություն</v>
      </c>
      <c r="C58" s="458"/>
      <c r="D58" s="458">
        <v>150</v>
      </c>
      <c r="E58" s="458">
        <v>150</v>
      </c>
      <c r="F58" s="189">
        <f>+'Ekamut-caxs'!D58</f>
        <v>150</v>
      </c>
      <c r="G58" s="459"/>
      <c r="H58" s="474"/>
      <c r="I58" s="456"/>
      <c r="J58" s="456"/>
      <c r="K58" s="456"/>
      <c r="L58" s="475"/>
      <c r="M58" s="476"/>
      <c r="N58" s="476"/>
      <c r="O58" s="476"/>
    </row>
    <row r="59" spans="1:15" s="477" customFormat="1" ht="32.25" customHeight="1">
      <c r="A59" s="56">
        <f t="shared" si="5"/>
        <v>23</v>
      </c>
      <c r="B59" s="196" t="str">
        <f>+'Ekamut-caxs'!B59</f>
        <v>Տոմսերի վաճառքից միջնորդային ծառայություն</v>
      </c>
      <c r="C59" s="458"/>
      <c r="D59" s="458">
        <v>1000</v>
      </c>
      <c r="E59" s="458">
        <v>1500</v>
      </c>
      <c r="F59" s="189">
        <v>1500</v>
      </c>
      <c r="G59" s="459"/>
      <c r="H59" s="474"/>
      <c r="I59" s="456"/>
      <c r="J59" s="456"/>
      <c r="K59" s="456"/>
      <c r="L59" s="475"/>
      <c r="M59" s="476"/>
      <c r="N59" s="476"/>
      <c r="O59" s="476"/>
    </row>
    <row r="60" spans="1:15" s="477" customFormat="1" ht="17.25">
      <c r="A60" s="56">
        <f t="shared" si="5"/>
        <v>24</v>
      </c>
      <c r="B60" s="196" t="str">
        <f>+'Ekamut-caxs'!B60</f>
        <v>ՀԴՄ-ի տեխ.սպասարկում</v>
      </c>
      <c r="C60" s="458">
        <f>+F60/4</f>
        <v>3.6</v>
      </c>
      <c r="D60" s="458">
        <f>+C60*2</f>
        <v>7.2</v>
      </c>
      <c r="E60" s="458">
        <f>SUM(C60:D60)</f>
        <v>10.8</v>
      </c>
      <c r="F60" s="189">
        <f>+'Ekamut-caxs'!D60</f>
        <v>14.4</v>
      </c>
      <c r="G60" s="459"/>
      <c r="H60" s="474"/>
      <c r="I60" s="456"/>
      <c r="J60" s="456"/>
      <c r="K60" s="456"/>
      <c r="L60" s="475"/>
      <c r="M60" s="476"/>
      <c r="N60" s="476"/>
      <c r="O60" s="476"/>
    </row>
    <row r="61" spans="1:15" s="477" customFormat="1" ht="17.25">
      <c r="A61" s="56">
        <f t="shared" si="5"/>
        <v>25</v>
      </c>
      <c r="B61" s="196" t="str">
        <f>+'Ekamut-caxs'!B61</f>
        <v>Տպագրական ծառայությունների գծով</v>
      </c>
      <c r="C61" s="458">
        <v>150</v>
      </c>
      <c r="D61" s="458">
        <v>150</v>
      </c>
      <c r="E61" s="458">
        <v>150</v>
      </c>
      <c r="F61" s="189">
        <f>+'Ekamut-caxs'!D61</f>
        <v>150</v>
      </c>
      <c r="G61" s="459"/>
      <c r="H61" s="474"/>
      <c r="I61" s="456"/>
      <c r="J61" s="456"/>
      <c r="K61" s="456"/>
      <c r="L61" s="475"/>
      <c r="M61" s="476"/>
      <c r="N61" s="476"/>
      <c r="O61" s="476"/>
    </row>
    <row r="62" spans="1:15" s="477" customFormat="1" ht="17.25">
      <c r="A62" s="56">
        <f t="shared" si="5"/>
        <v>26</v>
      </c>
      <c r="B62" s="196" t="str">
        <f>+'Ekamut-caxs'!B62</f>
        <v>Արխիվացման ծառայություններ</v>
      </c>
      <c r="C62" s="458">
        <v>60</v>
      </c>
      <c r="D62" s="458">
        <v>60</v>
      </c>
      <c r="E62" s="458">
        <v>60</v>
      </c>
      <c r="F62" s="189">
        <f>+'Ekamut-caxs'!D62</f>
        <v>60</v>
      </c>
      <c r="G62" s="459"/>
      <c r="H62" s="474"/>
      <c r="I62" s="456"/>
      <c r="J62" s="456"/>
      <c r="K62" s="456"/>
      <c r="L62" s="475"/>
      <c r="M62" s="476"/>
      <c r="N62" s="476"/>
      <c r="O62" s="476"/>
    </row>
    <row r="63" spans="1:15" s="476" customFormat="1" ht="17.25">
      <c r="A63" s="56">
        <f t="shared" si="5"/>
        <v>27</v>
      </c>
      <c r="B63" s="240" t="str">
        <f>+'Ekamut-caxs'!B63</f>
        <v>Գույքագրում և տեխզննում</v>
      </c>
      <c r="C63" s="458"/>
      <c r="D63" s="458">
        <v>82.3</v>
      </c>
      <c r="E63" s="458">
        <v>82.3</v>
      </c>
      <c r="F63" s="189">
        <f>+'Ekamut-caxs'!D63</f>
        <v>82.3</v>
      </c>
      <c r="G63" s="461"/>
      <c r="H63" s="466"/>
      <c r="I63" s="465"/>
      <c r="J63" s="465"/>
      <c r="K63" s="465"/>
      <c r="L63" s="475"/>
    </row>
    <row r="64" spans="1:15" s="476" customFormat="1" ht="17.25">
      <c r="A64" s="56">
        <f t="shared" si="5"/>
        <v>28</v>
      </c>
      <c r="B64" s="240" t="str">
        <f>+'Ekamut-caxs'!B64</f>
        <v>ԱՊՊԱ պայմանագրեր</v>
      </c>
      <c r="C64" s="458"/>
      <c r="D64" s="458">
        <v>68</v>
      </c>
      <c r="E64" s="458">
        <v>68</v>
      </c>
      <c r="F64" s="189">
        <f>+'Ekamut-caxs'!D64</f>
        <v>68</v>
      </c>
      <c r="G64" s="461"/>
      <c r="H64" s="466"/>
      <c r="I64" s="465"/>
      <c r="J64" s="465"/>
      <c r="K64" s="465"/>
      <c r="L64" s="475"/>
    </row>
    <row r="65" spans="1:15" s="476" customFormat="1" ht="17.25">
      <c r="A65" s="56">
        <f>+A64+1</f>
        <v>29</v>
      </c>
      <c r="B65" s="215" t="s">
        <v>177</v>
      </c>
      <c r="C65" s="458">
        <v>100</v>
      </c>
      <c r="D65" s="458">
        <v>100</v>
      </c>
      <c r="E65" s="458">
        <v>100</v>
      </c>
      <c r="F65" s="189">
        <f>+'Ekamut-caxs'!D65</f>
        <v>100</v>
      </c>
      <c r="G65" s="461"/>
      <c r="I65" s="465"/>
      <c r="J65" s="465"/>
      <c r="K65" s="465"/>
      <c r="L65" s="475"/>
    </row>
    <row r="66" spans="1:15" s="476" customFormat="1" ht="34.5">
      <c r="A66" s="56">
        <v>30</v>
      </c>
      <c r="B66" s="215" t="s">
        <v>276</v>
      </c>
      <c r="C66" s="458">
        <v>10</v>
      </c>
      <c r="D66" s="458">
        <v>20</v>
      </c>
      <c r="E66" s="458">
        <v>40</v>
      </c>
      <c r="F66" s="189">
        <v>50</v>
      </c>
      <c r="G66" s="461"/>
      <c r="I66" s="465"/>
      <c r="J66" s="465"/>
      <c r="K66" s="465"/>
      <c r="L66" s="475"/>
    </row>
    <row r="67" spans="1:15" s="476" customFormat="1" ht="17.25">
      <c r="A67" s="56">
        <v>31</v>
      </c>
      <c r="B67" s="215" t="s">
        <v>277</v>
      </c>
      <c r="C67" s="458"/>
      <c r="D67" s="458"/>
      <c r="E67" s="458"/>
      <c r="F67" s="189">
        <f>900-22</f>
        <v>878</v>
      </c>
      <c r="G67" s="461"/>
      <c r="I67" s="465"/>
      <c r="J67" s="465"/>
      <c r="K67" s="465"/>
      <c r="L67" s="475"/>
    </row>
    <row r="68" spans="1:15" s="476" customFormat="1" ht="51.75">
      <c r="A68" s="56">
        <v>32</v>
      </c>
      <c r="B68" s="215" t="s">
        <v>301</v>
      </c>
      <c r="C68" s="458">
        <v>1000</v>
      </c>
      <c r="D68" s="458">
        <v>2000</v>
      </c>
      <c r="E68" s="458">
        <v>2500</v>
      </c>
      <c r="F68" s="189">
        <v>1300</v>
      </c>
      <c r="G68" s="461"/>
      <c r="I68" s="465"/>
      <c r="J68" s="465"/>
      <c r="K68" s="465"/>
      <c r="L68" s="475"/>
    </row>
    <row r="69" spans="1:15" s="476" customFormat="1" ht="17.25">
      <c r="A69" s="56">
        <v>33</v>
      </c>
      <c r="B69" s="215" t="s">
        <v>302</v>
      </c>
      <c r="C69" s="458">
        <v>1082.5</v>
      </c>
      <c r="D69" s="458">
        <v>1082.5</v>
      </c>
      <c r="E69" s="458">
        <v>1082.5</v>
      </c>
      <c r="F69" s="189">
        <f>+F70+F71+F72+F73</f>
        <v>1082.5</v>
      </c>
      <c r="G69" s="461"/>
      <c r="I69" s="465"/>
      <c r="J69" s="465"/>
      <c r="K69" s="465"/>
      <c r="L69" s="475"/>
    </row>
    <row r="70" spans="1:15" s="478" customFormat="1">
      <c r="A70" s="25">
        <v>33.1</v>
      </c>
      <c r="B70" s="241" t="s">
        <v>320</v>
      </c>
      <c r="C70" s="29">
        <v>613</v>
      </c>
      <c r="D70" s="29">
        <v>613</v>
      </c>
      <c r="E70" s="29">
        <v>613</v>
      </c>
      <c r="F70" s="468">
        <v>613</v>
      </c>
      <c r="G70" s="481"/>
      <c r="I70" s="465"/>
      <c r="J70" s="465"/>
      <c r="K70" s="465"/>
      <c r="L70" s="64"/>
    </row>
    <row r="71" spans="1:15" s="478" customFormat="1">
      <c r="A71" s="25">
        <v>33.200000000000003</v>
      </c>
      <c r="B71" s="241" t="s">
        <v>318</v>
      </c>
      <c r="C71" s="29">
        <v>407.5</v>
      </c>
      <c r="D71" s="29">
        <v>407.5</v>
      </c>
      <c r="E71" s="29">
        <v>407.5</v>
      </c>
      <c r="F71" s="468">
        <v>407.5</v>
      </c>
      <c r="G71" s="481"/>
      <c r="I71" s="465"/>
      <c r="J71" s="465"/>
      <c r="K71" s="465"/>
      <c r="L71" s="64"/>
    </row>
    <row r="72" spans="1:15" s="478" customFormat="1">
      <c r="A72" s="25">
        <v>33.299999999999997</v>
      </c>
      <c r="B72" s="241" t="s">
        <v>319</v>
      </c>
      <c r="C72" s="29">
        <v>32</v>
      </c>
      <c r="D72" s="29">
        <v>32</v>
      </c>
      <c r="E72" s="29">
        <v>32</v>
      </c>
      <c r="F72" s="468">
        <v>32</v>
      </c>
      <c r="G72" s="481"/>
      <c r="I72" s="465"/>
      <c r="J72" s="465"/>
      <c r="K72" s="465"/>
      <c r="L72" s="64"/>
    </row>
    <row r="73" spans="1:15" s="478" customFormat="1">
      <c r="A73" s="25">
        <v>33.4</v>
      </c>
      <c r="B73" s="241" t="s">
        <v>310</v>
      </c>
      <c r="C73" s="29">
        <v>30</v>
      </c>
      <c r="D73" s="29">
        <v>30</v>
      </c>
      <c r="E73" s="29">
        <v>30</v>
      </c>
      <c r="F73" s="468">
        <v>30</v>
      </c>
      <c r="G73" s="481"/>
      <c r="I73" s="465"/>
      <c r="J73" s="465"/>
      <c r="K73" s="465"/>
      <c r="L73" s="64"/>
    </row>
    <row r="74" spans="1:15" s="476" customFormat="1" ht="17.25">
      <c r="A74" s="56">
        <v>34</v>
      </c>
      <c r="B74" s="242" t="s">
        <v>317</v>
      </c>
      <c r="C74" s="458">
        <v>250</v>
      </c>
      <c r="D74" s="458">
        <v>250</v>
      </c>
      <c r="E74" s="458">
        <v>250</v>
      </c>
      <c r="F74" s="189">
        <v>250</v>
      </c>
      <c r="G74" s="461"/>
      <c r="I74" s="465"/>
      <c r="J74" s="465"/>
      <c r="K74" s="465"/>
      <c r="L74" s="475"/>
    </row>
    <row r="75" spans="1:15" s="476" customFormat="1" ht="17.25">
      <c r="A75" s="56">
        <v>35</v>
      </c>
      <c r="B75" s="215" t="s">
        <v>279</v>
      </c>
      <c r="C75" s="458">
        <f>+F75/4</f>
        <v>255</v>
      </c>
      <c r="D75" s="458">
        <f>+C75*2</f>
        <v>510</v>
      </c>
      <c r="E75" s="458">
        <f>+C75+D75</f>
        <v>765</v>
      </c>
      <c r="F75" s="189">
        <v>1020</v>
      </c>
      <c r="G75" s="461"/>
      <c r="I75" s="465"/>
      <c r="J75" s="465"/>
      <c r="K75" s="465"/>
      <c r="L75" s="475"/>
    </row>
    <row r="76" spans="1:15" s="477" customFormat="1" ht="34.5" hidden="1">
      <c r="A76" s="56">
        <f>+A65+1</f>
        <v>30</v>
      </c>
      <c r="B76" s="196" t="s">
        <v>31</v>
      </c>
      <c r="C76" s="189">
        <f t="shared" ref="C76:E76" si="6">SUM(C77:C79)</f>
        <v>0</v>
      </c>
      <c r="D76" s="189">
        <f t="shared" si="6"/>
        <v>0</v>
      </c>
      <c r="E76" s="189">
        <f t="shared" si="6"/>
        <v>0</v>
      </c>
      <c r="F76" s="189">
        <f>SUM(F77:F79)</f>
        <v>0</v>
      </c>
      <c r="G76" s="459"/>
      <c r="H76" s="474"/>
      <c r="I76" s="456"/>
      <c r="J76" s="456"/>
      <c r="K76" s="456"/>
      <c r="L76" s="475"/>
      <c r="M76" s="476"/>
      <c r="N76" s="476"/>
      <c r="O76" s="476"/>
    </row>
    <row r="77" spans="1:15" hidden="1">
      <c r="A77" s="25">
        <f t="shared" ref="A77:A79" si="7">+A76+0.1</f>
        <v>30.1</v>
      </c>
      <c r="B77" s="480" t="s">
        <v>32</v>
      </c>
      <c r="C77" s="183"/>
      <c r="D77" s="183"/>
      <c r="E77" s="183"/>
      <c r="F77" s="183"/>
      <c r="G77" s="481"/>
      <c r="H77" s="462"/>
      <c r="I77" s="456"/>
      <c r="J77" s="456"/>
      <c r="K77" s="456"/>
    </row>
    <row r="78" spans="1:15" hidden="1">
      <c r="A78" s="25">
        <f t="shared" si="7"/>
        <v>30.200000000000003</v>
      </c>
      <c r="B78" s="480" t="s">
        <v>41</v>
      </c>
      <c r="C78" s="183"/>
      <c r="D78" s="183"/>
      <c r="E78" s="183"/>
      <c r="F78" s="183"/>
      <c r="G78" s="481"/>
      <c r="H78" s="462"/>
      <c r="I78" s="456"/>
      <c r="J78" s="456"/>
      <c r="K78" s="456"/>
    </row>
    <row r="79" spans="1:15" hidden="1">
      <c r="A79" s="25">
        <f t="shared" si="7"/>
        <v>30.300000000000004</v>
      </c>
      <c r="B79" s="480" t="s">
        <v>68</v>
      </c>
      <c r="C79" s="183"/>
      <c r="D79" s="183"/>
      <c r="E79" s="183"/>
      <c r="F79" s="468">
        <f>+'Ekamut-caxs'!D73</f>
        <v>0</v>
      </c>
      <c r="G79" s="481"/>
      <c r="H79" s="462"/>
      <c r="I79" s="456"/>
      <c r="J79" s="456"/>
      <c r="K79" s="456"/>
    </row>
    <row r="80" spans="1:15" s="477" customFormat="1" ht="17.25">
      <c r="A80" s="56">
        <v>36</v>
      </c>
      <c r="B80" s="482" t="s">
        <v>33</v>
      </c>
      <c r="C80" s="189">
        <f>+'Deb. ev kreditor'!F41</f>
        <v>933.89999999999964</v>
      </c>
      <c r="D80" s="189">
        <f>+'Deb. ev kreditor'!F41</f>
        <v>933.89999999999964</v>
      </c>
      <c r="E80" s="189">
        <f>+'Deb. ev kreditor'!F41</f>
        <v>933.89999999999964</v>
      </c>
      <c r="F80" s="189">
        <f>+'Deb. ev kreditor'!F41</f>
        <v>933.89999999999964</v>
      </c>
      <c r="G80" s="459"/>
      <c r="H80" s="462"/>
      <c r="I80" s="456"/>
      <c r="J80" s="456"/>
      <c r="K80" s="456"/>
      <c r="L80" s="475"/>
      <c r="M80" s="476"/>
      <c r="N80" s="476"/>
      <c r="O80" s="476"/>
    </row>
    <row r="81" spans="1:15" s="486" customFormat="1" ht="17.25">
      <c r="A81" s="483" t="s">
        <v>47</v>
      </c>
      <c r="B81" s="484" t="s">
        <v>49</v>
      </c>
      <c r="C81" s="190">
        <f>C82+C87</f>
        <v>3300</v>
      </c>
      <c r="D81" s="190">
        <f>D82+D87</f>
        <v>4300</v>
      </c>
      <c r="E81" s="190">
        <f>E82+E87</f>
        <v>5300</v>
      </c>
      <c r="F81" s="190">
        <f>F82</f>
        <v>12100</v>
      </c>
      <c r="G81" s="454"/>
      <c r="H81" s="509"/>
      <c r="I81" s="456" t="str">
        <f t="shared" ref="I81:K91" si="8">IF((D81-C81)&lt;0, (0),"")</f>
        <v/>
      </c>
      <c r="J81" s="456" t="str">
        <f t="shared" si="8"/>
        <v/>
      </c>
      <c r="K81" s="456" t="str">
        <f t="shared" si="8"/>
        <v/>
      </c>
      <c r="L81" s="485"/>
      <c r="M81" s="63"/>
      <c r="N81" s="63"/>
      <c r="O81" s="63"/>
    </row>
    <row r="82" spans="1:15" s="477" customFormat="1" ht="34.5">
      <c r="A82" s="487">
        <v>1</v>
      </c>
      <c r="B82" s="250" t="s">
        <v>71</v>
      </c>
      <c r="C82" s="190">
        <f>SUM(C83:C86)</f>
        <v>3300</v>
      </c>
      <c r="D82" s="190">
        <f t="shared" ref="D82:E82" si="9">SUM(D83:D86)</f>
        <v>4300</v>
      </c>
      <c r="E82" s="190">
        <f t="shared" si="9"/>
        <v>5300</v>
      </c>
      <c r="F82" s="190">
        <f>SUM(F83:F86)</f>
        <v>12100</v>
      </c>
      <c r="G82" s="459"/>
      <c r="H82" s="474"/>
      <c r="I82" s="456" t="str">
        <f t="shared" si="8"/>
        <v/>
      </c>
      <c r="J82" s="456" t="str">
        <f t="shared" si="8"/>
        <v/>
      </c>
      <c r="K82" s="456" t="str">
        <f t="shared" si="8"/>
        <v/>
      </c>
      <c r="L82" s="475"/>
      <c r="M82" s="476"/>
      <c r="N82" s="476"/>
      <c r="O82" s="476"/>
    </row>
    <row r="83" spans="1:15" s="477" customFormat="1" ht="17.25" hidden="1">
      <c r="A83" s="25">
        <f t="shared" ref="A83:A86" si="10">+A82+0.1</f>
        <v>1.1000000000000001</v>
      </c>
      <c r="B83" s="196" t="s">
        <v>69</v>
      </c>
      <c r="C83" s="458"/>
      <c r="D83" s="458"/>
      <c r="E83" s="458"/>
      <c r="F83" s="188"/>
      <c r="G83" s="459"/>
      <c r="H83" s="474"/>
      <c r="I83" s="456" t="str">
        <f t="shared" si="8"/>
        <v/>
      </c>
      <c r="J83" s="456" t="str">
        <f t="shared" si="8"/>
        <v/>
      </c>
      <c r="K83" s="456" t="str">
        <f t="shared" si="8"/>
        <v/>
      </c>
      <c r="L83" s="475"/>
      <c r="M83" s="476"/>
      <c r="N83" s="476"/>
      <c r="O83" s="476"/>
    </row>
    <row r="84" spans="1:15" s="477" customFormat="1" ht="34.5">
      <c r="A84" s="25">
        <v>1.1000000000000001</v>
      </c>
      <c r="B84" s="196" t="s">
        <v>70</v>
      </c>
      <c r="C84" s="458">
        <v>200</v>
      </c>
      <c r="D84" s="458">
        <v>200</v>
      </c>
      <c r="E84" s="458">
        <v>200</v>
      </c>
      <c r="F84" s="458">
        <v>200</v>
      </c>
      <c r="G84" s="458"/>
      <c r="H84" s="474"/>
      <c r="I84" s="456" t="str">
        <f t="shared" si="8"/>
        <v/>
      </c>
      <c r="J84" s="456" t="str">
        <f t="shared" si="8"/>
        <v/>
      </c>
      <c r="K84" s="456" t="str">
        <f t="shared" si="8"/>
        <v/>
      </c>
      <c r="L84" s="475"/>
      <c r="M84" s="476"/>
      <c r="N84" s="476"/>
      <c r="O84" s="476"/>
    </row>
    <row r="85" spans="1:15" s="477" customFormat="1" ht="17.25">
      <c r="A85" s="25">
        <f t="shared" si="10"/>
        <v>1.2000000000000002</v>
      </c>
      <c r="B85" s="196" t="s">
        <v>303</v>
      </c>
      <c r="C85" s="458">
        <v>100</v>
      </c>
      <c r="D85" s="458">
        <v>100</v>
      </c>
      <c r="E85" s="458">
        <v>100</v>
      </c>
      <c r="F85" s="458">
        <v>100</v>
      </c>
      <c r="G85" s="459"/>
      <c r="H85" s="474"/>
      <c r="I85" s="456" t="str">
        <f t="shared" si="8"/>
        <v/>
      </c>
      <c r="J85" s="456" t="str">
        <f t="shared" si="8"/>
        <v/>
      </c>
      <c r="K85" s="456" t="str">
        <f t="shared" si="8"/>
        <v/>
      </c>
      <c r="L85" s="475"/>
      <c r="M85" s="476"/>
      <c r="N85" s="476"/>
      <c r="O85" s="476"/>
    </row>
    <row r="86" spans="1:15" s="477" customFormat="1" ht="17.25">
      <c r="A86" s="25">
        <f t="shared" si="10"/>
        <v>1.3000000000000003</v>
      </c>
      <c r="B86" s="196" t="s">
        <v>315</v>
      </c>
      <c r="C86" s="458">
        <v>3000</v>
      </c>
      <c r="D86" s="458">
        <v>4000</v>
      </c>
      <c r="E86" s="458">
        <v>5000</v>
      </c>
      <c r="F86" s="188">
        <v>11800</v>
      </c>
      <c r="G86" s="459"/>
      <c r="H86" s="474"/>
      <c r="I86" s="456" t="str">
        <f t="shared" si="8"/>
        <v/>
      </c>
      <c r="J86" s="456" t="str">
        <f t="shared" si="8"/>
        <v/>
      </c>
      <c r="K86" s="456" t="str">
        <f t="shared" si="8"/>
        <v/>
      </c>
      <c r="L86" s="475"/>
      <c r="M86" s="476"/>
      <c r="N86" s="476"/>
      <c r="O86" s="476"/>
    </row>
    <row r="87" spans="1:15" s="477" customFormat="1" ht="51.75" hidden="1">
      <c r="A87" s="487">
        <v>2</v>
      </c>
      <c r="B87" s="250" t="s">
        <v>72</v>
      </c>
      <c r="C87" s="190">
        <f t="shared" ref="C87:E87" si="11">SUM(C88:C90)</f>
        <v>0</v>
      </c>
      <c r="D87" s="190">
        <f t="shared" si="11"/>
        <v>0</v>
      </c>
      <c r="E87" s="190">
        <f t="shared" si="11"/>
        <v>0</v>
      </c>
      <c r="F87" s="190">
        <f>SUM(F88:F90)</f>
        <v>0</v>
      </c>
      <c r="G87" s="459"/>
      <c r="H87" s="474"/>
      <c r="I87" s="456" t="str">
        <f t="shared" si="8"/>
        <v/>
      </c>
      <c r="J87" s="456" t="str">
        <f t="shared" si="8"/>
        <v/>
      </c>
      <c r="K87" s="456" t="str">
        <f t="shared" si="8"/>
        <v/>
      </c>
      <c r="L87" s="475"/>
      <c r="M87" s="476"/>
      <c r="N87" s="476"/>
      <c r="O87" s="476"/>
    </row>
    <row r="88" spans="1:15" s="477" customFormat="1" ht="17.25" hidden="1">
      <c r="A88" s="25">
        <f t="shared" ref="A88:A90" si="12">+A87+0.1</f>
        <v>2.1</v>
      </c>
      <c r="B88" s="196" t="s">
        <v>51</v>
      </c>
      <c r="C88" s="458"/>
      <c r="D88" s="458"/>
      <c r="E88" s="458"/>
      <c r="F88" s="188"/>
      <c r="G88" s="459"/>
      <c r="H88" s="474"/>
      <c r="I88" s="456" t="str">
        <f t="shared" si="8"/>
        <v/>
      </c>
      <c r="J88" s="456" t="str">
        <f t="shared" si="8"/>
        <v/>
      </c>
      <c r="K88" s="456" t="str">
        <f t="shared" si="8"/>
        <v/>
      </c>
      <c r="L88" s="475"/>
      <c r="M88" s="476"/>
      <c r="N88" s="476"/>
      <c r="O88" s="476"/>
    </row>
    <row r="89" spans="1:15" s="477" customFormat="1" ht="17.25" hidden="1">
      <c r="A89" s="25">
        <f t="shared" si="12"/>
        <v>2.2000000000000002</v>
      </c>
      <c r="B89" s="196" t="s">
        <v>50</v>
      </c>
      <c r="C89" s="458"/>
      <c r="D89" s="458"/>
      <c r="E89" s="458"/>
      <c r="F89" s="188"/>
      <c r="G89" s="459"/>
      <c r="H89" s="474"/>
      <c r="I89" s="456" t="str">
        <f t="shared" si="8"/>
        <v/>
      </c>
      <c r="J89" s="456" t="str">
        <f t="shared" si="8"/>
        <v/>
      </c>
      <c r="K89" s="456" t="str">
        <f t="shared" si="8"/>
        <v/>
      </c>
      <c r="L89" s="475"/>
      <c r="M89" s="476"/>
      <c r="N89" s="476"/>
      <c r="O89" s="476"/>
    </row>
    <row r="90" spans="1:15" s="477" customFormat="1" ht="34.5" hidden="1">
      <c r="A90" s="25">
        <f t="shared" si="12"/>
        <v>2.3000000000000003</v>
      </c>
      <c r="B90" s="196" t="s">
        <v>42</v>
      </c>
      <c r="C90" s="458"/>
      <c r="D90" s="458"/>
      <c r="E90" s="458"/>
      <c r="F90" s="188"/>
      <c r="G90" s="459"/>
      <c r="H90" s="474"/>
      <c r="I90" s="456" t="str">
        <f t="shared" si="8"/>
        <v/>
      </c>
      <c r="J90" s="456" t="str">
        <f t="shared" si="8"/>
        <v/>
      </c>
      <c r="K90" s="456" t="str">
        <f t="shared" si="8"/>
        <v/>
      </c>
      <c r="L90" s="475"/>
      <c r="M90" s="476"/>
      <c r="N90" s="476"/>
      <c r="O90" s="476"/>
    </row>
    <row r="91" spans="1:15" s="477" customFormat="1" ht="17.25" hidden="1">
      <c r="A91" s="56">
        <v>1</v>
      </c>
      <c r="B91" s="215" t="s">
        <v>150</v>
      </c>
      <c r="C91" s="458"/>
      <c r="D91" s="458"/>
      <c r="E91" s="458"/>
      <c r="F91" s="188"/>
      <c r="G91" s="459"/>
      <c r="H91" s="474"/>
      <c r="I91" s="456" t="str">
        <f t="shared" si="8"/>
        <v/>
      </c>
      <c r="J91" s="456" t="str">
        <f t="shared" si="8"/>
        <v/>
      </c>
      <c r="K91" s="456" t="str">
        <f t="shared" si="8"/>
        <v/>
      </c>
      <c r="L91" s="475"/>
      <c r="M91" s="476"/>
      <c r="N91" s="476"/>
      <c r="O91" s="476"/>
    </row>
    <row r="92" spans="1:15" s="477" customFormat="1" ht="17.25" hidden="1">
      <c r="A92" s="56"/>
      <c r="B92" s="215"/>
      <c r="C92" s="458"/>
      <c r="D92" s="458"/>
      <c r="E92" s="458"/>
      <c r="F92" s="188"/>
      <c r="G92" s="459"/>
      <c r="H92" s="474"/>
      <c r="I92" s="456"/>
      <c r="J92" s="456"/>
      <c r="K92" s="456"/>
      <c r="L92" s="475"/>
      <c r="M92" s="476"/>
      <c r="N92" s="476"/>
      <c r="O92" s="476"/>
    </row>
    <row r="93" spans="1:15" s="477" customFormat="1" ht="17.25" hidden="1">
      <c r="A93" s="56"/>
      <c r="B93" s="215"/>
      <c r="C93" s="458"/>
      <c r="D93" s="458"/>
      <c r="E93" s="458"/>
      <c r="F93" s="188"/>
      <c r="G93" s="459"/>
      <c r="H93" s="474"/>
      <c r="I93" s="456"/>
      <c r="J93" s="456"/>
      <c r="K93" s="456"/>
      <c r="L93" s="475"/>
      <c r="M93" s="476"/>
      <c r="N93" s="476"/>
      <c r="O93" s="476"/>
    </row>
    <row r="94" spans="1:15" s="489" customFormat="1" ht="34.5">
      <c r="A94" s="11" t="s">
        <v>34</v>
      </c>
      <c r="B94" s="12" t="s">
        <v>35</v>
      </c>
      <c r="C94" s="190">
        <f>C13+C14-C28</f>
        <v>1455.2999999999993</v>
      </c>
      <c r="D94" s="190">
        <f>D13+D14-D28</f>
        <v>524.8999999999869</v>
      </c>
      <c r="E94" s="190">
        <f>E13+E14-E28</f>
        <v>938.94999999999709</v>
      </c>
      <c r="F94" s="190">
        <f>F13+F14-F28</f>
        <v>805.89999999999418</v>
      </c>
      <c r="G94" s="454"/>
      <c r="H94" s="455"/>
      <c r="I94" s="456">
        <f>IF((D94-C94)&lt;0, (0),"")</f>
        <v>0</v>
      </c>
      <c r="J94" s="456" t="str">
        <f t="shared" ref="J94" si="13">IF((E94-D94)&lt;0, (0),"")</f>
        <v/>
      </c>
      <c r="K94" s="456">
        <f t="shared" ref="K94" si="14">IF((F94-E94)&lt;0, (0),"")</f>
        <v>0</v>
      </c>
      <c r="L94" s="177"/>
      <c r="M94" s="488"/>
      <c r="N94" s="488"/>
      <c r="O94" s="488"/>
    </row>
    <row r="95" spans="1:15" s="486" customFormat="1" ht="17.25">
      <c r="A95" s="490"/>
      <c r="B95" s="491"/>
      <c r="C95" s="491"/>
      <c r="D95" s="491"/>
      <c r="E95" s="491"/>
      <c r="H95" s="492"/>
      <c r="I95" s="465"/>
      <c r="J95" s="465"/>
      <c r="K95" s="465"/>
      <c r="L95" s="485"/>
      <c r="M95" s="63"/>
      <c r="N95" s="63"/>
      <c r="O95" s="63"/>
    </row>
    <row r="96" spans="1:15" s="6" customFormat="1" ht="17.25" hidden="1">
      <c r="B96" s="493" t="str">
        <f>+'Ekamut-caxs'!B77</f>
        <v>ՏՆՕՐԵՆԻ Ժ/Պ՝</v>
      </c>
      <c r="C96" s="494"/>
      <c r="D96" s="494"/>
      <c r="E96" s="535" t="str">
        <f>+'Ekamut-caxs'!D77</f>
        <v>Տ. Մելքոնյան</v>
      </c>
      <c r="F96" s="535"/>
      <c r="G96" s="495"/>
      <c r="H96" s="257"/>
      <c r="I96" s="496"/>
      <c r="J96" s="496"/>
      <c r="K96" s="496"/>
      <c r="L96" s="37"/>
    </row>
    <row r="97" spans="1:12" s="2" customFormat="1" ht="17.25" hidden="1">
      <c r="A97" s="6"/>
      <c r="B97" s="40" t="s">
        <v>4</v>
      </c>
      <c r="C97" s="6"/>
      <c r="D97" s="6"/>
      <c r="E97" s="533" t="s">
        <v>76</v>
      </c>
      <c r="F97" s="533"/>
      <c r="G97" s="398"/>
      <c r="I97" s="496"/>
      <c r="J97" s="496"/>
      <c r="K97" s="496"/>
      <c r="L97" s="64"/>
    </row>
    <row r="98" spans="1:12" s="2" customFormat="1" ht="17.25" hidden="1">
      <c r="B98" s="497" t="s">
        <v>6</v>
      </c>
      <c r="C98" s="498"/>
      <c r="D98" s="498"/>
      <c r="E98" s="535" t="str">
        <f>+'Ekamut-caxs'!D79</f>
        <v>Մ. Խաչատրյան</v>
      </c>
      <c r="F98" s="535"/>
      <c r="G98" s="499"/>
      <c r="H98" s="471"/>
      <c r="I98" s="496"/>
      <c r="J98" s="496"/>
      <c r="K98" s="496"/>
      <c r="L98" s="64"/>
    </row>
    <row r="99" spans="1:12" s="2" customFormat="1" hidden="1">
      <c r="B99" s="460"/>
      <c r="E99" s="533" t="s">
        <v>76</v>
      </c>
      <c r="F99" s="533"/>
      <c r="G99" s="398"/>
      <c r="I99" s="496"/>
      <c r="J99" s="496"/>
      <c r="K99" s="496"/>
      <c r="L99" s="64"/>
    </row>
    <row r="100" spans="1:12" s="2" customFormat="1" hidden="1">
      <c r="B100" s="460"/>
      <c r="C100" s="64" t="s">
        <v>136</v>
      </c>
      <c r="D100" s="64"/>
      <c r="E100" s="64"/>
      <c r="F100" s="478"/>
      <c r="G100" s="478"/>
      <c r="H100" s="478"/>
      <c r="I100" s="496"/>
      <c r="J100" s="496"/>
      <c r="K100" s="496"/>
      <c r="L100" s="64"/>
    </row>
    <row r="101" spans="1:12" s="399" customFormat="1" ht="111.75" customHeight="1">
      <c r="B101" s="400" t="s">
        <v>167</v>
      </c>
      <c r="C101" s="530"/>
      <c r="D101" s="530"/>
      <c r="E101" s="402" t="s">
        <v>200</v>
      </c>
      <c r="G101" s="402"/>
      <c r="H101" s="500"/>
    </row>
    <row r="102" spans="1:12" s="478" customFormat="1" ht="17.25">
      <c r="B102" s="501"/>
      <c r="H102" s="437"/>
      <c r="I102" s="63"/>
      <c r="J102" s="63"/>
      <c r="K102" s="63"/>
      <c r="L102" s="64"/>
    </row>
    <row r="103" spans="1:12" s="478" customFormat="1" ht="17.25">
      <c r="B103" s="501"/>
      <c r="H103" s="437"/>
      <c r="I103" s="63"/>
      <c r="J103" s="63"/>
      <c r="K103" s="63"/>
      <c r="L103" s="64"/>
    </row>
    <row r="104" spans="1:12" s="478" customFormat="1" ht="17.25">
      <c r="B104" s="501"/>
      <c r="H104" s="437"/>
      <c r="I104" s="62"/>
      <c r="J104" s="62"/>
      <c r="K104" s="62"/>
      <c r="L104" s="64"/>
    </row>
    <row r="105" spans="1:12" s="478" customFormat="1" ht="17.25">
      <c r="B105" s="501"/>
      <c r="H105" s="437"/>
      <c r="I105" s="62"/>
      <c r="J105" s="62"/>
      <c r="K105" s="62"/>
      <c r="L105" s="64"/>
    </row>
    <row r="106" spans="1:12" s="478" customFormat="1" ht="17.25">
      <c r="B106" s="501"/>
      <c r="H106" s="437"/>
      <c r="I106" s="62"/>
      <c r="J106" s="62"/>
      <c r="K106" s="62"/>
      <c r="L106" s="64"/>
    </row>
    <row r="107" spans="1:12" s="478" customFormat="1" ht="17.25">
      <c r="B107" s="501"/>
      <c r="H107" s="437"/>
      <c r="I107" s="6"/>
      <c r="J107" s="6"/>
      <c r="K107" s="6"/>
      <c r="L107" s="64"/>
    </row>
    <row r="108" spans="1:12" s="478" customFormat="1">
      <c r="B108" s="501"/>
      <c r="H108" s="437"/>
      <c r="I108" s="2"/>
      <c r="J108" s="2"/>
      <c r="K108" s="2"/>
      <c r="L108" s="64"/>
    </row>
    <row r="109" spans="1:12" s="478" customFormat="1">
      <c r="B109" s="501"/>
      <c r="H109" s="437"/>
      <c r="I109" s="2"/>
      <c r="J109" s="2"/>
      <c r="K109" s="2"/>
      <c r="L109" s="64"/>
    </row>
    <row r="110" spans="1:12" s="478" customFormat="1">
      <c r="B110" s="501"/>
      <c r="H110" s="437"/>
      <c r="I110" s="2"/>
      <c r="J110" s="2"/>
      <c r="K110" s="2"/>
      <c r="L110" s="64"/>
    </row>
    <row r="111" spans="1:12" s="478" customFormat="1">
      <c r="B111" s="501"/>
      <c r="H111" s="437"/>
      <c r="I111" s="2"/>
      <c r="J111" s="2"/>
      <c r="K111" s="2"/>
      <c r="L111" s="64"/>
    </row>
    <row r="112" spans="1:12" s="478" customFormat="1">
      <c r="B112" s="501"/>
      <c r="H112" s="437"/>
      <c r="I112" s="2"/>
      <c r="J112" s="2"/>
      <c r="K112" s="2"/>
      <c r="L112" s="64"/>
    </row>
    <row r="113" spans="2:12" s="478" customFormat="1" ht="17.25">
      <c r="B113" s="501"/>
      <c r="H113" s="437"/>
      <c r="I113" s="6"/>
      <c r="J113" s="6"/>
      <c r="K113" s="502"/>
      <c r="L113" s="64"/>
    </row>
    <row r="114" spans="2:12" s="478" customFormat="1">
      <c r="B114" s="501"/>
      <c r="H114" s="437"/>
      <c r="L114" s="64"/>
    </row>
    <row r="115" spans="2:12" s="478" customFormat="1">
      <c r="B115" s="501"/>
      <c r="H115" s="437"/>
      <c r="L115" s="64"/>
    </row>
    <row r="116" spans="2:12" s="478" customFormat="1">
      <c r="B116" s="501"/>
      <c r="H116" s="437"/>
      <c r="L116" s="64"/>
    </row>
    <row r="117" spans="2:12" s="478" customFormat="1">
      <c r="B117" s="501"/>
      <c r="H117" s="437"/>
      <c r="L117" s="64"/>
    </row>
    <row r="118" spans="2:12" s="478" customFormat="1">
      <c r="B118" s="501"/>
      <c r="H118" s="437"/>
      <c r="L118" s="64"/>
    </row>
    <row r="119" spans="2:12" s="478" customFormat="1">
      <c r="B119" s="501"/>
      <c r="H119" s="437"/>
      <c r="L119" s="64"/>
    </row>
    <row r="120" spans="2:12" s="478" customFormat="1">
      <c r="B120" s="501"/>
      <c r="H120" s="437"/>
      <c r="L120" s="64"/>
    </row>
    <row r="121" spans="2:12" s="478" customFormat="1">
      <c r="B121" s="501"/>
      <c r="H121" s="437"/>
      <c r="L121" s="64"/>
    </row>
    <row r="122" spans="2:12" s="478" customFormat="1">
      <c r="B122" s="501"/>
      <c r="H122" s="437"/>
      <c r="L122" s="64"/>
    </row>
    <row r="123" spans="2:12" s="478" customFormat="1">
      <c r="B123" s="501"/>
      <c r="H123" s="437"/>
      <c r="L123" s="64"/>
    </row>
  </sheetData>
  <sheetProtection formatCells="0" formatColumns="0" formatRows="0" insertColumns="0" insertRows="0" insertHyperlinks="0" deleteColumns="0" deleteRows="0" sort="0" autoFilter="0" pivotTables="0"/>
  <mergeCells count="13">
    <mergeCell ref="E2:G2"/>
    <mergeCell ref="H25:H27"/>
    <mergeCell ref="E96:F96"/>
    <mergeCell ref="E98:F98"/>
    <mergeCell ref="E97:F97"/>
    <mergeCell ref="A7:F7"/>
    <mergeCell ref="A9:F9"/>
    <mergeCell ref="A8:F8"/>
    <mergeCell ref="C101:D101"/>
    <mergeCell ref="E3:G3"/>
    <mergeCell ref="E4:G4"/>
    <mergeCell ref="E5:G5"/>
    <mergeCell ref="E99:F99"/>
  </mergeCells>
  <pageMargins left="0.15748031496062992" right="0.19684930008748908" top="0.23622047244094488" bottom="0.23622047244094488" header="0.15748031496062992" footer="0.19684930008748908"/>
  <pageSetup paperSize="9" scale="70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1143000</xdr:colOff>
                <xdr:row>100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"/>
  <sheetViews>
    <sheetView view="pageBreakPreview" topLeftCell="A63" zoomScaleSheetLayoutView="100" workbookViewId="0">
      <selection activeCell="D19" sqref="D19"/>
    </sheetView>
  </sheetViews>
  <sheetFormatPr defaultColWidth="9.140625" defaultRowHeight="13.5"/>
  <cols>
    <col min="1" max="1" width="6" style="22" customWidth="1"/>
    <col min="2" max="2" width="54.42578125" style="24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7" t="s">
        <v>45</v>
      </c>
      <c r="B1" s="537"/>
      <c r="C1" s="537"/>
      <c r="D1" s="537"/>
      <c r="E1" s="537"/>
      <c r="F1" s="537"/>
    </row>
    <row r="2" spans="1:18" s="20" customFormat="1" ht="28.5" customHeight="1">
      <c r="A2" s="526" t="str">
        <f>+'Ekamut-caxs'!A8:D8</f>
        <v>«Մհեր Մկրտչյանի անվան արտիստական թատրոն» ՀՈԱԿ-ի</v>
      </c>
      <c r="B2" s="526"/>
      <c r="C2" s="526"/>
      <c r="D2" s="526"/>
      <c r="E2" s="526"/>
      <c r="F2" s="52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0" t="s">
        <v>211</v>
      </c>
      <c r="B3" s="540"/>
      <c r="C3" s="540"/>
      <c r="D3" s="540"/>
      <c r="E3" s="540"/>
      <c r="F3" s="54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37" t="s">
        <v>3</v>
      </c>
      <c r="B5" s="59" t="s">
        <v>27</v>
      </c>
      <c r="C5" s="174" t="s">
        <v>153</v>
      </c>
      <c r="D5" s="174" t="s">
        <v>154</v>
      </c>
      <c r="E5" s="59" t="s">
        <v>43</v>
      </c>
      <c r="F5" s="214" t="s">
        <v>155</v>
      </c>
      <c r="G5" s="256"/>
      <c r="H5" s="255" t="s">
        <v>174</v>
      </c>
    </row>
    <row r="6" spans="1:18" s="20" customFormat="1" ht="17.25">
      <c r="A6" s="57" t="s">
        <v>7</v>
      </c>
      <c r="B6" s="58" t="s">
        <v>102</v>
      </c>
      <c r="C6" s="202">
        <f>SUM(C7:C15,C18:C24)</f>
        <v>90286.6</v>
      </c>
      <c r="D6" s="202">
        <f>SUM(D7:D15,D18:D24)</f>
        <v>110133.6</v>
      </c>
      <c r="E6" s="202">
        <f t="shared" ref="E6:E80" si="0">D6-C6</f>
        <v>19847</v>
      </c>
      <c r="F6" s="2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17.25">
      <c r="A7" s="56">
        <f>+'Ekamut-caxs'!A12</f>
        <v>1</v>
      </c>
      <c r="B7" s="196" t="str">
        <f>+'Ekamut-caxs'!B12</f>
        <v>Սուբսիդիայից</v>
      </c>
      <c r="C7" s="193">
        <v>72409.5</v>
      </c>
      <c r="D7" s="194">
        <f>+'Ekamut-caxs'!D12</f>
        <v>84494.5</v>
      </c>
      <c r="E7" s="194">
        <f>+D7-C7</f>
        <v>12085</v>
      </c>
      <c r="F7" s="19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+'Ekamut-caxs'!A13</f>
        <v>2</v>
      </c>
      <c r="B8" s="196" t="str">
        <f>+'Ekamut-caxs'!B13</f>
        <v>Սուբսիդիա՝ ազգային, լարային և փողային նվագարանների ուսուցման գծով</v>
      </c>
      <c r="C8" s="193"/>
      <c r="D8" s="194">
        <f>+'Ekamut-caxs'!D13</f>
        <v>0</v>
      </c>
      <c r="E8" s="194">
        <f t="shared" ref="E8:E21" si="1">+D8-C8</f>
        <v>0</v>
      </c>
      <c r="F8" s="19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+'Ekamut-caxs'!A14</f>
        <v>3</v>
      </c>
      <c r="B9" s="196" t="str">
        <f>+'Ekamut-caxs'!B14</f>
        <v>Կամավոր ատեստավորման գծով</v>
      </c>
      <c r="C9" s="193"/>
      <c r="D9" s="194">
        <f>+'Ekamut-caxs'!D14</f>
        <v>0</v>
      </c>
      <c r="E9" s="194">
        <f t="shared" si="1"/>
        <v>0</v>
      </c>
      <c r="F9" s="19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>
      <c r="A10" s="56">
        <v>2</v>
      </c>
      <c r="B10" s="196" t="str">
        <f>+'Ekamut-caxs'!B15</f>
        <v xml:space="preserve">Վճարովի ծառայություններից </v>
      </c>
      <c r="C10" s="193">
        <v>0</v>
      </c>
      <c r="D10" s="194">
        <v>15000</v>
      </c>
      <c r="E10" s="194">
        <f t="shared" si="1"/>
        <v>15000</v>
      </c>
      <c r="F10" s="19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>
      <c r="A11" s="56">
        <f>+'Ekamut-caxs'!A16</f>
        <v>3</v>
      </c>
      <c r="B11" s="196" t="str">
        <f>+'Ekamut-caxs'!B16</f>
        <v>Սպասարկման և կոմունալ համավճարներից</v>
      </c>
      <c r="C11" s="193">
        <v>1856.3</v>
      </c>
      <c r="D11" s="194">
        <f>+'Ekamut-caxs'!D16</f>
        <v>0</v>
      </c>
      <c r="E11" s="194">
        <f t="shared" si="1"/>
        <v>-1856.3</v>
      </c>
      <c r="F11" s="19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+'Ekamut-caxs'!A17</f>
        <v>4</v>
      </c>
      <c r="B12" s="196" t="str">
        <f>+'Ekamut-caxs'!B17</f>
        <v>Միջոցառումների կազմակերպումից</v>
      </c>
      <c r="C12" s="193"/>
      <c r="D12" s="194">
        <f>+'Ekamut-caxs'!D17</f>
        <v>0</v>
      </c>
      <c r="E12" s="194">
        <f t="shared" si="1"/>
        <v>0</v>
      </c>
      <c r="F12" s="19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+'Ekamut-caxs'!A18</f>
        <v>5</v>
      </c>
      <c r="B13" s="196" t="str">
        <f>+'Ekamut-caxs'!B18</f>
        <v>Ֆինանսական օգնությունից</v>
      </c>
      <c r="C13" s="193"/>
      <c r="D13" s="194">
        <f>+'Ekamut-caxs'!D18</f>
        <v>0</v>
      </c>
      <c r="E13" s="194">
        <f t="shared" si="1"/>
        <v>0</v>
      </c>
      <c r="F13" s="19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>
      <c r="A14" s="56">
        <v>4</v>
      </c>
      <c r="B14" s="196" t="str">
        <f>+'Ekamut-caxs'!B19</f>
        <v>Չփոխանակվող գործարքներից (դրամաշնորհից)</v>
      </c>
      <c r="C14" s="193">
        <v>5000</v>
      </c>
      <c r="D14" s="194">
        <f>+'Ekamut-caxs'!D19</f>
        <v>0</v>
      </c>
      <c r="E14" s="194">
        <f t="shared" si="1"/>
        <v>-5000</v>
      </c>
      <c r="F14" s="19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5</v>
      </c>
      <c r="B15" s="196" t="str">
        <f>+'Ekamut-caxs'!B20</f>
        <v xml:space="preserve">Պայմանով ստացված ակտիվներից, այդ թվում՝  </v>
      </c>
      <c r="C15" s="193">
        <f>+C16</f>
        <v>10956.8</v>
      </c>
      <c r="D15" s="194">
        <f>+'Ekamut-caxs'!D20</f>
        <v>10480</v>
      </c>
      <c r="E15" s="194">
        <f t="shared" si="1"/>
        <v>-476.79999999999927</v>
      </c>
      <c r="F15" s="19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16" customFormat="1" ht="21" customHeight="1">
      <c r="A16" s="26">
        <v>5.0999999999999996</v>
      </c>
      <c r="B16" s="122" t="str">
        <f>+'Ekamut-caxs'!B21</f>
        <v xml:space="preserve">ոչ ընթացիկ </v>
      </c>
      <c r="C16" s="514">
        <v>10956.8</v>
      </c>
      <c r="D16" s="198">
        <f>+'Ekamut-caxs'!D21</f>
        <v>10480</v>
      </c>
      <c r="E16" s="180">
        <f t="shared" si="1"/>
        <v>-476.79999999999927</v>
      </c>
      <c r="F16" s="181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</row>
    <row r="17" spans="1:18" s="116" customFormat="1" ht="21" hidden="1" customHeight="1">
      <c r="A17" s="26">
        <f>+'Ekamut-caxs'!A22</f>
        <v>3.2</v>
      </c>
      <c r="B17" s="122" t="str">
        <f>+'Ekamut-caxs'!B22</f>
        <v xml:space="preserve">ընթացիկ </v>
      </c>
      <c r="C17" s="514"/>
      <c r="D17" s="198">
        <f>+'Ekamut-caxs'!D22</f>
        <v>0</v>
      </c>
      <c r="E17" s="180">
        <f t="shared" si="1"/>
        <v>0</v>
      </c>
      <c r="F17" s="181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</row>
    <row r="18" spans="1:18" s="54" customFormat="1" ht="18.75" customHeight="1">
      <c r="A18" s="56">
        <v>6</v>
      </c>
      <c r="B18" s="196" t="str">
        <f>+'Ekamut-caxs'!B23</f>
        <v>Բանկի տոկոսից</v>
      </c>
      <c r="C18" s="195">
        <v>64</v>
      </c>
      <c r="D18" s="194">
        <f>+'Ekamut-caxs'!D23</f>
        <v>157</v>
      </c>
      <c r="E18" s="194">
        <f t="shared" si="1"/>
        <v>93</v>
      </c>
      <c r="F18" s="19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7</v>
      </c>
      <c r="B19" s="196" t="s">
        <v>257</v>
      </c>
      <c r="C19" s="195">
        <v>0</v>
      </c>
      <c r="D19" s="194">
        <v>2.1</v>
      </c>
      <c r="E19" s="194">
        <f>+D19-C19</f>
        <v>2.1</v>
      </c>
      <c r="F19" s="19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+'Ekamut-caxs'!A25</f>
        <v>6</v>
      </c>
      <c r="B20" s="196" t="s">
        <v>304</v>
      </c>
      <c r="C20" s="195"/>
      <c r="D20" s="194">
        <f>+'Ekamut-caxs'!D25</f>
        <v>0</v>
      </c>
      <c r="E20" s="194">
        <f t="shared" si="1"/>
        <v>0</v>
      </c>
      <c r="F20" s="193"/>
    </row>
    <row r="21" spans="1:18" s="53" customFormat="1" ht="32.25" hidden="1" customHeight="1">
      <c r="A21" s="56">
        <v>7</v>
      </c>
      <c r="B21" s="196" t="s">
        <v>305</v>
      </c>
      <c r="C21" s="195"/>
      <c r="D21" s="194">
        <v>0</v>
      </c>
      <c r="E21" s="194">
        <f t="shared" si="1"/>
        <v>0</v>
      </c>
      <c r="F21" s="193"/>
    </row>
    <row r="22" spans="1:18" s="53" customFormat="1" ht="18.75" hidden="1" customHeight="1">
      <c r="A22" s="56"/>
      <c r="B22" s="196"/>
      <c r="C22" s="195"/>
      <c r="D22" s="194"/>
      <c r="E22" s="194"/>
      <c r="F22" s="193"/>
    </row>
    <row r="23" spans="1:18" s="53" customFormat="1" ht="18.75" hidden="1" customHeight="1">
      <c r="A23" s="56"/>
      <c r="B23" s="196"/>
      <c r="C23" s="195"/>
      <c r="D23" s="194"/>
      <c r="E23" s="194"/>
      <c r="F23" s="193"/>
    </row>
    <row r="24" spans="1:18" s="53" customFormat="1" ht="31.5" hidden="1" customHeight="1">
      <c r="A24" s="56">
        <f>+'Ekamut-caxs'!A26</f>
        <v>0</v>
      </c>
      <c r="B24" s="238">
        <f>+'Ekamut-caxs'!B26</f>
        <v>0</v>
      </c>
      <c r="C24" s="195"/>
      <c r="D24" s="194">
        <f>+'Ekamut-caxs'!D26</f>
        <v>0</v>
      </c>
      <c r="E24" s="193">
        <f>D24-C24</f>
        <v>0</v>
      </c>
      <c r="F24" s="193"/>
    </row>
    <row r="25" spans="1:18" s="20" customFormat="1" ht="29.25" customHeight="1">
      <c r="A25" s="57" t="s">
        <v>11</v>
      </c>
      <c r="B25" s="55" t="s">
        <v>103</v>
      </c>
      <c r="C25" s="515">
        <f>+C26+C31+C32+C33+C34+C35+C39+C40+C41+C44+C45+C46+C48+C51+C52+C57+C60+C61+C62+C63+C64+C65+C69+C72+C73+C75+C79</f>
        <v>90286.60000000002</v>
      </c>
      <c r="D25" s="203">
        <f>SUM(D26,D30:D35,D39:D75,D77:D78)</f>
        <v>110133.6</v>
      </c>
      <c r="E25" s="202">
        <f t="shared" si="0"/>
        <v>19846.999999999985</v>
      </c>
      <c r="F25" s="218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4" customFormat="1" ht="17.25">
      <c r="A26" s="56">
        <f>+'Ekamut-caxs'!A30</f>
        <v>1</v>
      </c>
      <c r="B26" s="215" t="str">
        <f>+'Ekamut-caxs'!B30</f>
        <v>Աշխատավարձի գծով, այդ թվում՝</v>
      </c>
      <c r="C26" s="195">
        <v>68439.100000000006</v>
      </c>
      <c r="D26" s="197">
        <f>+'Ekamut-caxs'!D30</f>
        <v>84608</v>
      </c>
      <c r="E26" s="194">
        <f t="shared" ref="E26:E79" si="2">+D26-C26</f>
        <v>16168.899999999994</v>
      </c>
      <c r="F26" s="19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116" customFormat="1" hidden="1">
      <c r="A27" s="26">
        <f>+'Ekamut-caxs'!A31</f>
        <v>1.1000000000000001</v>
      </c>
      <c r="B27" s="122" t="str">
        <f>+'Ekamut-caxs'!B31</f>
        <v>վճարովի ծառայության գծով</v>
      </c>
      <c r="C27" s="514"/>
      <c r="D27" s="198">
        <f>+'Ekamut-caxs'!D31</f>
        <v>0</v>
      </c>
      <c r="E27" s="180">
        <f t="shared" si="2"/>
        <v>0</v>
      </c>
      <c r="F27" s="181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8" s="116" customFormat="1">
      <c r="A28" s="26">
        <v>1.1000000000000001</v>
      </c>
      <c r="B28" s="248" t="str">
        <f>+'Ekamut-caxs'!B32</f>
        <v>պարգևատրման գծով</v>
      </c>
      <c r="C28" s="514">
        <v>762</v>
      </c>
      <c r="D28" s="198">
        <f>+'Ekamut-caxs'!D32</f>
        <v>0</v>
      </c>
      <c r="E28" s="180">
        <f t="shared" si="2"/>
        <v>-762</v>
      </c>
      <c r="F28" s="181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s="116" customFormat="1" ht="21" hidden="1" customHeight="1">
      <c r="A29" s="26">
        <f>+'Ekamut-caxs'!A33</f>
        <v>1.3000000000000003</v>
      </c>
      <c r="B29" s="248" t="str">
        <f>+'Ekamut-caxs'!B33</f>
        <v>կամավոր ատեստավորման գծով</v>
      </c>
      <c r="C29" s="514"/>
      <c r="D29" s="198">
        <f>+'Ekamut-caxs'!D33</f>
        <v>0</v>
      </c>
      <c r="E29" s="180">
        <f t="shared" si="2"/>
        <v>0</v>
      </c>
      <c r="F29" s="181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  <row r="30" spans="1:18" s="54" customFormat="1" ht="21" customHeight="1">
      <c r="A30" s="56">
        <f>+'Ekamut-caxs'!A34</f>
        <v>2</v>
      </c>
      <c r="B30" s="196" t="str">
        <f>+'Ekamut-caxs'!B34</f>
        <v>Ջեռուցման գծով</v>
      </c>
      <c r="C30" s="195"/>
      <c r="D30" s="197">
        <f>+'Ekamut-caxs'!D34</f>
        <v>1109.5</v>
      </c>
      <c r="E30" s="194">
        <f t="shared" si="2"/>
        <v>1109.5</v>
      </c>
      <c r="F30" s="19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6">
        <f>+'Ekamut-caxs'!A35</f>
        <v>3</v>
      </c>
      <c r="B31" s="196" t="str">
        <f>+'Ekamut-caxs'!B35</f>
        <v>Էլեկտրաէներգիայի գծով</v>
      </c>
      <c r="C31" s="195">
        <v>144.5</v>
      </c>
      <c r="D31" s="197">
        <f>+'Ekamut-caxs'!D35</f>
        <v>844.3</v>
      </c>
      <c r="E31" s="194">
        <f t="shared" si="2"/>
        <v>699.8</v>
      </c>
      <c r="F31" s="19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v>4</v>
      </c>
      <c r="B32" s="196" t="str">
        <f>+'Ekamut-caxs'!B36</f>
        <v>Ջրմուղ-կոյուղու գծով</v>
      </c>
      <c r="C32" s="195">
        <v>3.9</v>
      </c>
      <c r="D32" s="197">
        <v>56.3</v>
      </c>
      <c r="E32" s="194">
        <f t="shared" si="2"/>
        <v>52.4</v>
      </c>
      <c r="F32" s="193"/>
      <c r="G32" s="128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6">
        <f>+'Ekamut-caxs'!A37</f>
        <v>5</v>
      </c>
      <c r="B33" s="196" t="str">
        <f>+'Ekamut-caxs'!B37</f>
        <v>Աղբահանության գծով</v>
      </c>
      <c r="C33" s="195">
        <v>21.8</v>
      </c>
      <c r="D33" s="197">
        <f>+'Ekamut-caxs'!D37</f>
        <v>21.8</v>
      </c>
      <c r="E33" s="194">
        <f t="shared" si="2"/>
        <v>0</v>
      </c>
      <c r="F33" s="19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21" customHeight="1">
      <c r="A34" s="56">
        <v>6</v>
      </c>
      <c r="B34" s="196" t="s">
        <v>306</v>
      </c>
      <c r="C34" s="195">
        <v>1856.3</v>
      </c>
      <c r="D34" s="197">
        <f>+'Ekamut-caxs'!D38</f>
        <v>0</v>
      </c>
      <c r="E34" s="194">
        <f t="shared" si="2"/>
        <v>-1856.3</v>
      </c>
      <c r="F34" s="19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v>7</v>
      </c>
      <c r="B35" s="196" t="str">
        <f>+'Ekamut-caxs'!B39</f>
        <v>Կապի գծով, որից`</v>
      </c>
      <c r="C35" s="195">
        <f>+C36+C37+C38</f>
        <v>349.6</v>
      </c>
      <c r="D35" s="197">
        <f>+'Ekamut-caxs'!D39</f>
        <v>392</v>
      </c>
      <c r="E35" s="194">
        <f t="shared" si="2"/>
        <v>42.399999999999977</v>
      </c>
      <c r="F35" s="19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ht="21" customHeight="1">
      <c r="A36" s="25">
        <v>7.1</v>
      </c>
      <c r="B36" s="239" t="str">
        <f>+'Ekamut-caxs'!B40</f>
        <v>բաժանորդային վճար</v>
      </c>
      <c r="C36" s="514">
        <v>180</v>
      </c>
      <c r="D36" s="198">
        <f>+'Ekamut-caxs'!D40</f>
        <v>180</v>
      </c>
      <c r="E36" s="180">
        <f t="shared" si="2"/>
        <v>0</v>
      </c>
      <c r="F36" s="181"/>
    </row>
    <row r="37" spans="1:18" ht="21" customHeight="1">
      <c r="A37" s="25">
        <v>7.2</v>
      </c>
      <c r="B37" s="239" t="str">
        <f>+'Ekamut-caxs'!B41</f>
        <v>րոպեավճար</v>
      </c>
      <c r="C37" s="514">
        <v>19.600000000000001</v>
      </c>
      <c r="D37" s="198">
        <f>+'Ekamut-caxs'!D41</f>
        <v>62</v>
      </c>
      <c r="E37" s="180">
        <f t="shared" si="2"/>
        <v>42.4</v>
      </c>
      <c r="F37" s="181"/>
    </row>
    <row r="38" spans="1:18" ht="21" customHeight="1">
      <c r="A38" s="25">
        <v>7.3</v>
      </c>
      <c r="B38" s="239" t="str">
        <f>+'Ekamut-caxs'!B42</f>
        <v>ինտերնետ կապ</v>
      </c>
      <c r="C38" s="514">
        <v>150</v>
      </c>
      <c r="D38" s="198">
        <f>+'Ekamut-caxs'!D42</f>
        <v>150</v>
      </c>
      <c r="E38" s="180">
        <f t="shared" si="2"/>
        <v>0</v>
      </c>
      <c r="F38" s="181"/>
    </row>
    <row r="39" spans="1:18" s="54" customFormat="1" ht="21" customHeight="1">
      <c r="A39" s="56">
        <v>8</v>
      </c>
      <c r="B39" s="196" t="str">
        <f>+'Ekamut-caxs'!B43</f>
        <v>Բանկային ծառայության գծով</v>
      </c>
      <c r="C39" s="195">
        <v>14.8</v>
      </c>
      <c r="D39" s="197">
        <f>+'Ekamut-caxs'!D43</f>
        <v>20</v>
      </c>
      <c r="E39" s="194">
        <f t="shared" si="2"/>
        <v>5.1999999999999993</v>
      </c>
      <c r="F39" s="19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v>9</v>
      </c>
      <c r="B40" s="196" t="str">
        <f>+'Ekamut-caxs'!B44</f>
        <v>Տնտեսական ապրանքների գծով</v>
      </c>
      <c r="C40" s="195">
        <v>53.2</v>
      </c>
      <c r="D40" s="197">
        <f>+'Ekamut-caxs'!D44</f>
        <v>200</v>
      </c>
      <c r="E40" s="194">
        <f t="shared" si="2"/>
        <v>146.80000000000001</v>
      </c>
      <c r="F40" s="193"/>
      <c r="G40" s="6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v>10</v>
      </c>
      <c r="B41" s="196" t="str">
        <f>+'Ekamut-caxs'!B45</f>
        <v>Գրասենյակային ապրանքների գծով</v>
      </c>
      <c r="C41" s="195">
        <v>61.5</v>
      </c>
      <c r="D41" s="197">
        <f>+'Ekamut-caxs'!D45</f>
        <v>100</v>
      </c>
      <c r="E41" s="194">
        <f t="shared" si="2"/>
        <v>38.5</v>
      </c>
      <c r="F41" s="19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6">
        <v>11</v>
      </c>
      <c r="B42" s="196" t="s">
        <v>307</v>
      </c>
      <c r="C42" s="195"/>
      <c r="D42" s="197">
        <f>+'Ekamut-caxs'!D46</f>
        <v>300</v>
      </c>
      <c r="E42" s="194">
        <f t="shared" si="2"/>
        <v>300</v>
      </c>
      <c r="F42" s="19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.75" hidden="1" customHeight="1">
      <c r="A43" s="56">
        <f>+'Ekamut-caxs'!A47</f>
        <v>11</v>
      </c>
      <c r="B43" s="196" t="str">
        <f>+'Ekamut-caxs'!B46</f>
        <v>Փոքրարժեք կամ արագամաշ առարկաների գծով</v>
      </c>
      <c r="C43" s="195"/>
      <c r="D43" s="197">
        <v>0</v>
      </c>
      <c r="E43" s="194">
        <f t="shared" si="2"/>
        <v>0</v>
      </c>
      <c r="F43" s="19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customHeight="1">
      <c r="A44" s="56">
        <f>+'Ekamut-caxs'!A48</f>
        <v>12</v>
      </c>
      <c r="B44" s="196" t="str">
        <f>+'Ekamut-caxs'!B47</f>
        <v>Դոմենի ծառայություն</v>
      </c>
      <c r="C44" s="195">
        <v>10</v>
      </c>
      <c r="D44" s="197">
        <f>+'Ekamut-caxs'!D47</f>
        <v>10</v>
      </c>
      <c r="E44" s="194">
        <f t="shared" si="2"/>
        <v>0</v>
      </c>
      <c r="F44" s="19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customHeight="1">
      <c r="A45" s="56">
        <f>+'Ekamut-caxs'!A49</f>
        <v>13</v>
      </c>
      <c r="B45" s="196" t="str">
        <f>+'Ekamut-caxs'!B48</f>
        <v>Վառելիքի գծով</v>
      </c>
      <c r="C45" s="195">
        <v>9.6</v>
      </c>
      <c r="D45" s="197">
        <f>+'Ekamut-caxs'!D48</f>
        <v>200</v>
      </c>
      <c r="E45" s="194">
        <f t="shared" si="2"/>
        <v>190.4</v>
      </c>
      <c r="F45" s="19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0.25" customHeight="1">
      <c r="A46" s="56">
        <f>+'Ekamut-caxs'!A50</f>
        <v>14</v>
      </c>
      <c r="B46" s="196" t="str">
        <f>+'Ekamut-caxs'!B49</f>
        <v>Մեքենաների վերանորոգման ծառայություններ</v>
      </c>
      <c r="C46" s="195">
        <v>236.8</v>
      </c>
      <c r="D46" s="197">
        <f>+'Ekamut-caxs'!D49</f>
        <v>300</v>
      </c>
      <c r="E46" s="194">
        <f t="shared" si="2"/>
        <v>63.199999999999989</v>
      </c>
      <c r="F46" s="19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customHeight="1">
      <c r="A47" s="56">
        <f>+'Ekamut-caxs'!A51</f>
        <v>15</v>
      </c>
      <c r="B47" s="196" t="str">
        <f>+'Ekamut-caxs'!B50</f>
        <v>Լվացման և չոր մաքրման ծառայություններ</v>
      </c>
      <c r="C47" s="193"/>
      <c r="D47" s="197">
        <f>+'Ekamut-caxs'!D50</f>
        <v>50</v>
      </c>
      <c r="E47" s="194">
        <f t="shared" si="2"/>
        <v>50</v>
      </c>
      <c r="F47" s="19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customHeight="1">
      <c r="A48" s="56">
        <f>+'Ekamut-caxs'!A52</f>
        <v>16</v>
      </c>
      <c r="B48" s="196" t="str">
        <f>+'Ekamut-caxs'!B51</f>
        <v>Ջեռուցման համակարգի սպասարկման գծով</v>
      </c>
      <c r="C48" s="193">
        <v>37</v>
      </c>
      <c r="D48" s="197">
        <f>+'Ekamut-caxs'!D51</f>
        <v>49</v>
      </c>
      <c r="E48" s="194">
        <f t="shared" si="2"/>
        <v>12</v>
      </c>
      <c r="F48" s="19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customHeight="1">
      <c r="A49" s="56">
        <f>+'Ekamut-caxs'!A53</f>
        <v>17</v>
      </c>
      <c r="B49" s="196" t="str">
        <f>+'Ekamut-caxs'!B52</f>
        <v>Կաթսայատան սպասարկման գծով</v>
      </c>
      <c r="C49" s="193"/>
      <c r="D49" s="197">
        <f>+'Ekamut-caxs'!D52</f>
        <v>78</v>
      </c>
      <c r="E49" s="194">
        <f t="shared" si="2"/>
        <v>78</v>
      </c>
      <c r="F49" s="19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1" customHeight="1">
      <c r="A50" s="56">
        <f>+'Ekamut-caxs'!A54</f>
        <v>18</v>
      </c>
      <c r="B50" s="196" t="str">
        <f>+'Ekamut-caxs'!B53</f>
        <v>Գազի 1 լրացուցիչ կետի թույլտվություն</v>
      </c>
      <c r="C50" s="193"/>
      <c r="D50" s="197">
        <f>+'Ekamut-caxs'!D53</f>
        <v>70</v>
      </c>
      <c r="E50" s="194">
        <f t="shared" si="2"/>
        <v>70</v>
      </c>
      <c r="F50" s="19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customHeight="1">
      <c r="A51" s="56">
        <f>+'Ekamut-caxs'!A55</f>
        <v>19</v>
      </c>
      <c r="B51" s="196" t="str">
        <f>+'Ekamut-caxs'!B54</f>
        <v>ՀԾ սպասարկում</v>
      </c>
      <c r="C51" s="195">
        <v>95</v>
      </c>
      <c r="D51" s="197">
        <v>117</v>
      </c>
      <c r="E51" s="194">
        <f t="shared" si="2"/>
        <v>22</v>
      </c>
      <c r="F51" s="19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35.25" customHeight="1">
      <c r="A52" s="56">
        <f>+'Ekamut-caxs'!A56</f>
        <v>20</v>
      </c>
      <c r="B52" s="196" t="str">
        <f>+'Ekamut-caxs'!B55</f>
        <v>Համակարգչային ծրագրի և կայքի սպասարկման գծով</v>
      </c>
      <c r="C52" s="195">
        <v>200</v>
      </c>
      <c r="D52" s="197">
        <f>+'Ekamut-caxs'!D55</f>
        <v>200</v>
      </c>
      <c r="E52" s="194">
        <f t="shared" si="2"/>
        <v>0</v>
      </c>
      <c r="F52" s="19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39" customHeight="1">
      <c r="A53" s="56">
        <f>+'Ekamut-caxs'!A57</f>
        <v>21</v>
      </c>
      <c r="B53" s="196" t="str">
        <f>+'Ekamut-caxs'!B56</f>
        <v>Ներկայացման դեկորացիայի,զգեստների և ռեկվիզիտի ձեռք բերում</v>
      </c>
      <c r="C53" s="193"/>
      <c r="D53" s="197">
        <v>800</v>
      </c>
      <c r="E53" s="194">
        <f t="shared" si="2"/>
        <v>800</v>
      </c>
      <c r="F53" s="193"/>
      <c r="G53" s="6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3.25" customHeight="1">
      <c r="A54" s="56">
        <f>+'Ekamut-caxs'!A58</f>
        <v>22</v>
      </c>
      <c r="B54" s="196" t="str">
        <f>+'Ekamut-caxs'!B57</f>
        <v>Հեղինակային հոնորար</v>
      </c>
      <c r="C54" s="193"/>
      <c r="D54" s="197">
        <f>+'Ekamut-caxs'!D57</f>
        <v>300</v>
      </c>
      <c r="E54" s="194">
        <f t="shared" si="2"/>
        <v>300</v>
      </c>
      <c r="F54" s="19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customHeight="1">
      <c r="A55" s="56">
        <f>+'Ekamut-caxs'!A59</f>
        <v>23</v>
      </c>
      <c r="B55" s="196" t="str">
        <f>+'Ekamut-caxs'!B58</f>
        <v>Գովազդային ծառայություն</v>
      </c>
      <c r="C55" s="193"/>
      <c r="D55" s="197">
        <f>+'Ekamut-caxs'!D58</f>
        <v>150</v>
      </c>
      <c r="E55" s="194">
        <f t="shared" si="2"/>
        <v>150</v>
      </c>
      <c r="F55" s="19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1" customHeight="1">
      <c r="A56" s="56">
        <f>+'Ekamut-caxs'!A60</f>
        <v>24</v>
      </c>
      <c r="B56" s="196" t="str">
        <f>+'Ekamut-caxs'!B59</f>
        <v>Տոմսերի վաճառքից միջնորդային ծառայություն</v>
      </c>
      <c r="C56" s="193"/>
      <c r="D56" s="197">
        <v>1500</v>
      </c>
      <c r="E56" s="194">
        <f t="shared" si="2"/>
        <v>1500</v>
      </c>
      <c r="F56" s="19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20.25" customHeight="1">
      <c r="A57" s="56">
        <f>+'Ekamut-caxs'!A61</f>
        <v>25</v>
      </c>
      <c r="B57" s="196" t="str">
        <f>+'Ekamut-caxs'!B60</f>
        <v>ՀԴՄ-ի տեխ.սպասարկում</v>
      </c>
      <c r="C57" s="193">
        <v>1.2</v>
      </c>
      <c r="D57" s="197">
        <f>+'Ekamut-caxs'!D60</f>
        <v>14.4</v>
      </c>
      <c r="E57" s="194">
        <f t="shared" si="2"/>
        <v>13.200000000000001</v>
      </c>
      <c r="F57" s="19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0.25" customHeight="1">
      <c r="A58" s="56">
        <f>+'Ekamut-caxs'!A62</f>
        <v>26</v>
      </c>
      <c r="B58" s="196" t="str">
        <f>+'Ekamut-caxs'!B61</f>
        <v>Տպագրական ծառայությունների գծով</v>
      </c>
      <c r="C58" s="193"/>
      <c r="D58" s="197">
        <f>+'Ekamut-caxs'!D61</f>
        <v>150</v>
      </c>
      <c r="E58" s="194">
        <f t="shared" si="2"/>
        <v>150</v>
      </c>
      <c r="F58" s="19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customHeight="1">
      <c r="A59" s="56">
        <f>+'Ekamut-caxs'!A63</f>
        <v>27</v>
      </c>
      <c r="B59" s="196" t="str">
        <f>+'Ekamut-caxs'!B62</f>
        <v>Արխիվացման ծառայություններ</v>
      </c>
      <c r="C59" s="193"/>
      <c r="D59" s="197">
        <f>+'Ekamut-caxs'!D62</f>
        <v>60</v>
      </c>
      <c r="E59" s="194">
        <f t="shared" si="2"/>
        <v>60</v>
      </c>
      <c r="F59" s="19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21" customHeight="1">
      <c r="A60" s="56">
        <v>28</v>
      </c>
      <c r="B60" s="196" t="s">
        <v>323</v>
      </c>
      <c r="C60" s="193">
        <v>400</v>
      </c>
      <c r="D60" s="197"/>
      <c r="E60" s="194"/>
      <c r="F60" s="19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3" customFormat="1" ht="21" customHeight="1">
      <c r="A61" s="56">
        <v>29</v>
      </c>
      <c r="B61" s="240" t="str">
        <f>+'Ekamut-caxs'!B63</f>
        <v>Գույքագրում և տեխզննում</v>
      </c>
      <c r="C61" s="193">
        <v>82.3</v>
      </c>
      <c r="D61" s="195">
        <f>+'Ekamut-caxs'!D63</f>
        <v>82.3</v>
      </c>
      <c r="E61" s="193">
        <f t="shared" si="2"/>
        <v>0</v>
      </c>
      <c r="F61" s="193"/>
      <c r="G61" s="257"/>
    </row>
    <row r="62" spans="1:18" s="53" customFormat="1" ht="21" customHeight="1">
      <c r="A62" s="56">
        <v>30</v>
      </c>
      <c r="B62" s="240" t="str">
        <f>+'Ekamut-caxs'!B64</f>
        <v>ԱՊՊԱ պայմանագրեր</v>
      </c>
      <c r="C62" s="193">
        <v>61</v>
      </c>
      <c r="D62" s="195">
        <f>+'Ekamut-caxs'!D64</f>
        <v>68</v>
      </c>
      <c r="E62" s="193">
        <f t="shared" si="2"/>
        <v>7</v>
      </c>
      <c r="F62" s="193"/>
    </row>
    <row r="63" spans="1:18" s="53" customFormat="1" ht="34.5">
      <c r="A63" s="56">
        <v>31</v>
      </c>
      <c r="B63" s="240" t="s">
        <v>321</v>
      </c>
      <c r="C63" s="193">
        <v>16</v>
      </c>
      <c r="D63" s="195">
        <v>0</v>
      </c>
      <c r="E63" s="193">
        <f t="shared" si="2"/>
        <v>-16</v>
      </c>
      <c r="F63" s="193"/>
    </row>
    <row r="64" spans="1:18" s="53" customFormat="1" ht="21" customHeight="1">
      <c r="A64" s="56">
        <v>32</v>
      </c>
      <c r="B64" s="220" t="str">
        <f>+'Ekamut-caxs'!B65</f>
        <v>Ներկայացուցչական ծախսեր</v>
      </c>
      <c r="C64" s="193">
        <v>25</v>
      </c>
      <c r="D64" s="195">
        <f>+'Ekamut-caxs'!D65</f>
        <v>100</v>
      </c>
      <c r="E64" s="193">
        <f>+D64-C64</f>
        <v>75</v>
      </c>
      <c r="F64" s="193"/>
    </row>
    <row r="65" spans="1:18" s="53" customFormat="1" ht="31.5" customHeight="1">
      <c r="A65" s="56">
        <v>33</v>
      </c>
      <c r="B65" s="220" t="str">
        <f>+'Ekamut-caxs'!B66</f>
        <v>Գրասենյակային սարքերի վերանորոգում և պահպանում</v>
      </c>
      <c r="C65" s="193">
        <v>11.2</v>
      </c>
      <c r="D65" s="195">
        <v>50</v>
      </c>
      <c r="E65" s="193">
        <f t="shared" si="2"/>
        <v>38.799999999999997</v>
      </c>
      <c r="F65" s="193"/>
    </row>
    <row r="66" spans="1:18" s="53" customFormat="1" ht="21" customHeight="1">
      <c r="A66" s="56">
        <v>34</v>
      </c>
      <c r="B66" s="220" t="str">
        <f>+'Ekamut-caxs'!B67</f>
        <v>Մասնագիտական ծառայություններ</v>
      </c>
      <c r="C66" s="193"/>
      <c r="D66" s="195">
        <v>878</v>
      </c>
      <c r="E66" s="193">
        <f t="shared" si="2"/>
        <v>878</v>
      </c>
      <c r="F66" s="193"/>
    </row>
    <row r="67" spans="1:18" s="53" customFormat="1" ht="21" hidden="1" customHeight="1">
      <c r="A67" s="56"/>
      <c r="B67" s="220" t="s">
        <v>308</v>
      </c>
      <c r="C67" s="193"/>
      <c r="D67" s="195">
        <v>0</v>
      </c>
      <c r="E67" s="193">
        <f t="shared" si="2"/>
        <v>0</v>
      </c>
      <c r="F67" s="193"/>
    </row>
    <row r="68" spans="1:18" s="53" customFormat="1" ht="21" hidden="1" customHeight="1">
      <c r="A68" s="56"/>
      <c r="B68" s="220" t="s">
        <v>309</v>
      </c>
      <c r="C68" s="193"/>
      <c r="D68" s="195">
        <v>0</v>
      </c>
      <c r="E68" s="193">
        <f t="shared" si="2"/>
        <v>0</v>
      </c>
      <c r="F68" s="193"/>
    </row>
    <row r="69" spans="1:18" s="53" customFormat="1" ht="21" customHeight="1">
      <c r="A69" s="56">
        <v>35</v>
      </c>
      <c r="B69" s="220" t="s">
        <v>324</v>
      </c>
      <c r="C69" s="193">
        <f>+C70</f>
        <v>3378.2</v>
      </c>
      <c r="D69" s="195"/>
      <c r="E69" s="193"/>
      <c r="F69" s="193"/>
    </row>
    <row r="70" spans="1:18" s="53" customFormat="1" ht="32.25" customHeight="1">
      <c r="A70" s="56">
        <v>35.1</v>
      </c>
      <c r="B70" s="220" t="s">
        <v>325</v>
      </c>
      <c r="C70" s="193">
        <v>3378.2</v>
      </c>
      <c r="D70" s="195"/>
      <c r="E70" s="193">
        <f t="shared" si="2"/>
        <v>-3378.2</v>
      </c>
      <c r="F70" s="193"/>
    </row>
    <row r="71" spans="1:18" s="53" customFormat="1" ht="32.25" customHeight="1">
      <c r="A71" s="56">
        <v>36</v>
      </c>
      <c r="B71" s="220" t="s">
        <v>312</v>
      </c>
      <c r="C71" s="193"/>
      <c r="D71" s="195">
        <v>250</v>
      </c>
      <c r="E71" s="193">
        <f t="shared" si="2"/>
        <v>250</v>
      </c>
      <c r="F71" s="193"/>
    </row>
    <row r="72" spans="1:18" s="53" customFormat="1" ht="34.5">
      <c r="A72" s="56">
        <v>37</v>
      </c>
      <c r="B72" s="220" t="s">
        <v>278</v>
      </c>
      <c r="C72" s="193">
        <v>15</v>
      </c>
      <c r="D72" s="195">
        <v>1300</v>
      </c>
      <c r="E72" s="193"/>
      <c r="F72" s="193"/>
    </row>
    <row r="73" spans="1:18" s="53" customFormat="1" ht="32.25" customHeight="1">
      <c r="A73" s="56">
        <v>38</v>
      </c>
      <c r="B73" s="220" t="str">
        <f>+'Ekamut-caxs'!B70:C70</f>
        <v>Վարձակալական ծառայություններ</v>
      </c>
      <c r="C73" s="193">
        <v>2040</v>
      </c>
      <c r="D73" s="195">
        <v>1020</v>
      </c>
      <c r="E73" s="193">
        <f t="shared" si="2"/>
        <v>-1020</v>
      </c>
      <c r="F73" s="193"/>
    </row>
    <row r="74" spans="1:18" s="53" customFormat="1" ht="32.25" hidden="1" customHeight="1">
      <c r="A74" s="56"/>
      <c r="B74" s="220"/>
      <c r="C74" s="193"/>
      <c r="D74" s="195"/>
      <c r="E74" s="193"/>
      <c r="F74" s="193"/>
    </row>
    <row r="75" spans="1:18" s="54" customFormat="1" ht="21" customHeight="1">
      <c r="A75" s="56">
        <v>39</v>
      </c>
      <c r="B75" s="196" t="str">
        <f>+'Ekamut-caxs'!B71</f>
        <v>Հիմնական միջոցների մաշվածության գծով, որից՝</v>
      </c>
      <c r="C75" s="193">
        <f>+C76</f>
        <v>12709.3</v>
      </c>
      <c r="D75" s="197">
        <f>+'Ekamut-caxs'!D71</f>
        <v>14685</v>
      </c>
      <c r="E75" s="194">
        <f t="shared" si="2"/>
        <v>1975.7000000000007</v>
      </c>
      <c r="F75" s="19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ht="20.25" customHeight="1">
      <c r="A76" s="26">
        <v>39.1</v>
      </c>
      <c r="B76" s="249" t="str">
        <f>+'Ekamut-caxs'!B72</f>
        <v>պայմանով (անհատույց) ստացված</v>
      </c>
      <c r="C76" s="181">
        <v>12709.3</v>
      </c>
      <c r="D76" s="198">
        <f>+'Ekamut-caxs'!D72</f>
        <v>10480</v>
      </c>
      <c r="E76" s="180">
        <f t="shared" si="2"/>
        <v>-2229.2999999999993</v>
      </c>
      <c r="F76" s="181"/>
      <c r="G76" s="117"/>
    </row>
    <row r="77" spans="1:18" s="54" customFormat="1" ht="21" hidden="1" customHeight="1">
      <c r="A77" s="56">
        <v>36</v>
      </c>
      <c r="B77" s="196" t="str">
        <f>+'Ekamut-caxs'!B73</f>
        <v xml:space="preserve">Չփոխհատուցվող հարկերի գծով </v>
      </c>
      <c r="C77" s="193"/>
      <c r="D77" s="197">
        <f>+'Ekamut-caxs'!D73</f>
        <v>0</v>
      </c>
      <c r="E77" s="180">
        <f t="shared" si="2"/>
        <v>0</v>
      </c>
      <c r="F77" s="19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4" customFormat="1" ht="21" hidden="1" customHeight="1">
      <c r="A78" s="56">
        <v>37</v>
      </c>
      <c r="B78" s="196" t="str">
        <f>+'Ekamut-caxs'!B74</f>
        <v>Այլ ծախսերի գծով</v>
      </c>
      <c r="C78" s="193"/>
      <c r="D78" s="197">
        <f>+'Ekamut-caxs'!D74</f>
        <v>0</v>
      </c>
      <c r="E78" s="180">
        <f t="shared" si="2"/>
        <v>0</v>
      </c>
      <c r="F78" s="19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4" customFormat="1" ht="21" customHeight="1">
      <c r="A79" s="56"/>
      <c r="B79" s="196" t="s">
        <v>54</v>
      </c>
      <c r="C79" s="193">
        <v>14.3</v>
      </c>
      <c r="D79" s="197">
        <v>0</v>
      </c>
      <c r="E79" s="180">
        <f t="shared" si="2"/>
        <v>-14.3</v>
      </c>
      <c r="F79" s="19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31" customFormat="1" ht="17.25">
      <c r="A80" s="24"/>
      <c r="B80" s="250" t="s">
        <v>64</v>
      </c>
      <c r="C80" s="218">
        <f>+C6-C25</f>
        <v>0</v>
      </c>
      <c r="D80" s="202">
        <f>D6-D25</f>
        <v>0</v>
      </c>
      <c r="E80" s="202">
        <f t="shared" si="0"/>
        <v>0</v>
      </c>
      <c r="F80" s="218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</row>
    <row r="81" spans="1:18" s="31" customFormat="1" ht="45" customHeight="1">
      <c r="A81" s="32"/>
      <c r="B81" s="251"/>
      <c r="C81" s="33"/>
      <c r="D81" s="33"/>
      <c r="E81" s="33"/>
      <c r="F81" s="33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</row>
    <row r="82" spans="1:18" ht="24.75" customHeight="1">
      <c r="B82" s="252" t="str">
        <f>+'Ekamut-caxs'!B77</f>
        <v>ՏՆՕՐԵՆԻ Ժ/Պ՝</v>
      </c>
      <c r="C82" s="22"/>
      <c r="D82" s="539" t="str">
        <f>+'Ekamut-caxs'!D77</f>
        <v>Տ. Մելքոնյան</v>
      </c>
      <c r="E82" s="539"/>
      <c r="F82" s="84"/>
    </row>
    <row r="83" spans="1:18" ht="9.75" customHeight="1">
      <c r="B83" s="253"/>
      <c r="D83" s="538" t="s">
        <v>5</v>
      </c>
      <c r="E83" s="538"/>
      <c r="F83" s="213"/>
    </row>
    <row r="84" spans="1:18" ht="24.75" customHeight="1">
      <c r="B84" s="252" t="s">
        <v>6</v>
      </c>
      <c r="C84" s="22"/>
      <c r="D84" s="539" t="str">
        <f>+'Ekamut-caxs'!D79</f>
        <v>Մ. Խաչատրյան</v>
      </c>
      <c r="E84" s="539"/>
      <c r="F84" s="84"/>
    </row>
    <row r="85" spans="1:18" ht="11.25" customHeight="1">
      <c r="D85" s="538" t="s">
        <v>5</v>
      </c>
      <c r="E85" s="538"/>
      <c r="F85" s="213"/>
    </row>
    <row r="86" spans="1:18" s="17" customFormat="1">
      <c r="A86" s="22"/>
      <c r="B86" s="247" t="s">
        <v>1</v>
      </c>
      <c r="C86" s="18"/>
      <c r="D86" s="18"/>
      <c r="E86" s="18"/>
      <c r="F86" s="18"/>
    </row>
    <row r="87" spans="1:18" s="17" customFormat="1">
      <c r="A87" s="77"/>
      <c r="B87" s="21"/>
    </row>
    <row r="88" spans="1:18" s="17" customFormat="1">
      <c r="A88" s="77"/>
      <c r="B88" s="21"/>
    </row>
    <row r="89" spans="1:18" s="17" customFormat="1">
      <c r="A89" s="77"/>
      <c r="B89" s="21"/>
    </row>
    <row r="90" spans="1:18" s="17" customFormat="1">
      <c r="A90" s="77"/>
      <c r="B90" s="21"/>
    </row>
    <row r="91" spans="1:18" s="17" customFormat="1">
      <c r="A91" s="77"/>
      <c r="B91" s="21"/>
    </row>
    <row r="92" spans="1:18" s="17" customFormat="1">
      <c r="A92" s="77"/>
      <c r="B92" s="21"/>
    </row>
    <row r="93" spans="1:18" s="17" customFormat="1">
      <c r="A93" s="77"/>
      <c r="B93" s="21"/>
    </row>
    <row r="94" spans="1:18" s="17" customFormat="1">
      <c r="A94" s="77"/>
      <c r="B94" s="21"/>
    </row>
    <row r="95" spans="1:18" s="17" customFormat="1">
      <c r="A95" s="77"/>
      <c r="B95" s="21"/>
    </row>
    <row r="96" spans="1:18" s="17" customFormat="1">
      <c r="A96" s="77"/>
      <c r="B96" s="21"/>
    </row>
    <row r="97" spans="1:2" s="17" customFormat="1">
      <c r="A97" s="77"/>
      <c r="B97" s="21"/>
    </row>
    <row r="98" spans="1:2" s="17" customFormat="1">
      <c r="A98" s="77"/>
      <c r="B98" s="21"/>
    </row>
    <row r="99" spans="1:2" s="17" customFormat="1">
      <c r="A99" s="77"/>
      <c r="B99" s="21"/>
    </row>
    <row r="100" spans="1:2" s="17" customFormat="1">
      <c r="A100" s="77"/>
      <c r="B100" s="21"/>
    </row>
    <row r="101" spans="1:2" s="17" customFormat="1">
      <c r="A101" s="77"/>
      <c r="B101" s="21"/>
    </row>
    <row r="102" spans="1:2" s="17" customFormat="1">
      <c r="A102" s="77"/>
      <c r="B102" s="21"/>
    </row>
    <row r="103" spans="1:2" s="17" customFormat="1">
      <c r="A103" s="77"/>
      <c r="B103" s="21"/>
    </row>
    <row r="104" spans="1:2" s="17" customFormat="1">
      <c r="A104" s="77"/>
      <c r="B104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view="pageBreakPreview" topLeftCell="A68" zoomScaleSheetLayoutView="100" workbookViewId="0">
      <selection activeCell="D19" sqref="D19"/>
    </sheetView>
  </sheetViews>
  <sheetFormatPr defaultColWidth="9.140625" defaultRowHeight="13.5"/>
  <cols>
    <col min="1" max="1" width="6.42578125" style="18" customWidth="1"/>
    <col min="2" max="2" width="59.42578125" style="24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1" bestFit="1" customWidth="1"/>
    <col min="8" max="8" width="14.42578125" style="77" customWidth="1"/>
    <col min="9" max="13" width="9.140625" style="77"/>
    <col min="14" max="20" width="9.140625" style="85"/>
    <col min="21" max="16384" width="9.140625" style="18"/>
  </cols>
  <sheetData>
    <row r="1" spans="1:20" ht="20.25">
      <c r="A1" s="537" t="s">
        <v>65</v>
      </c>
      <c r="B1" s="537"/>
      <c r="C1" s="537"/>
      <c r="D1" s="537"/>
      <c r="E1" s="537"/>
      <c r="F1" s="537"/>
    </row>
    <row r="2" spans="1:20" s="20" customFormat="1" ht="20.25">
      <c r="A2" s="526" t="str">
        <f>+'Ekamut-caxs'!A8:D8</f>
        <v>«Մհեր Մկրտչյանի անվան արտիստական թատրոն» ՀՈԱԿ-ի</v>
      </c>
      <c r="B2" s="526"/>
      <c r="C2" s="526"/>
      <c r="D2" s="526"/>
      <c r="E2" s="526"/>
      <c r="F2" s="526"/>
      <c r="G2" s="74"/>
      <c r="H2" s="4"/>
      <c r="I2" s="78"/>
      <c r="J2" s="78"/>
      <c r="K2" s="78"/>
      <c r="L2" s="78"/>
      <c r="M2" s="78"/>
      <c r="N2" s="86"/>
      <c r="O2" s="86"/>
      <c r="P2" s="86"/>
      <c r="Q2" s="86"/>
      <c r="R2" s="86"/>
      <c r="S2" s="86"/>
      <c r="T2" s="86"/>
    </row>
    <row r="3" spans="1:20" ht="40.15" customHeight="1">
      <c r="A3" s="540" t="s">
        <v>212</v>
      </c>
      <c r="B3" s="540"/>
      <c r="C3" s="540"/>
      <c r="D3" s="540"/>
      <c r="E3" s="540"/>
      <c r="F3" s="540"/>
      <c r="G3" s="92"/>
      <c r="H3" s="79"/>
      <c r="I3" s="79"/>
      <c r="J3" s="79"/>
      <c r="K3" s="79"/>
      <c r="L3" s="79"/>
    </row>
    <row r="4" spans="1:20" s="20" customFormat="1" ht="18" customHeight="1">
      <c r="A4" s="9"/>
      <c r="B4" s="243"/>
      <c r="F4" s="10" t="s">
        <v>40</v>
      </c>
      <c r="G4" s="93"/>
      <c r="H4" s="78"/>
      <c r="I4" s="78"/>
      <c r="J4" s="78"/>
      <c r="K4" s="78"/>
      <c r="L4" s="78"/>
      <c r="M4" s="78"/>
      <c r="N4" s="86"/>
      <c r="O4" s="86"/>
      <c r="P4" s="86"/>
      <c r="Q4" s="86"/>
      <c r="R4" s="86"/>
      <c r="S4" s="86"/>
      <c r="T4" s="86"/>
    </row>
    <row r="5" spans="1:20" s="27" customFormat="1" ht="68.45" customHeight="1">
      <c r="A5" s="65" t="s">
        <v>3</v>
      </c>
      <c r="B5" s="67" t="s">
        <v>27</v>
      </c>
      <c r="C5" s="174" t="s">
        <v>153</v>
      </c>
      <c r="D5" s="174" t="s">
        <v>154</v>
      </c>
      <c r="E5" s="66" t="s">
        <v>43</v>
      </c>
      <c r="F5" s="214" t="str">
        <f>+'Ekamutneri hamematakan'!F5</f>
        <v>Ծանոթություն նախատեսվող ցուցանիշների վերաբերյալ</v>
      </c>
      <c r="G5" s="17"/>
      <c r="H5" s="255" t="s">
        <v>174</v>
      </c>
      <c r="I5" s="80"/>
      <c r="J5" s="80"/>
      <c r="K5" s="80"/>
      <c r="L5" s="80"/>
      <c r="M5" s="80"/>
      <c r="N5" s="87"/>
      <c r="O5" s="87"/>
      <c r="P5" s="87"/>
      <c r="Q5" s="87"/>
      <c r="R5" s="87"/>
      <c r="S5" s="87"/>
      <c r="T5" s="87"/>
    </row>
    <row r="6" spans="1:20" s="20" customFormat="1" ht="41.25" customHeight="1">
      <c r="A6" s="11" t="s">
        <v>7</v>
      </c>
      <c r="B6" s="12" t="s">
        <v>28</v>
      </c>
      <c r="C6" s="182">
        <v>2546.5</v>
      </c>
      <c r="D6" s="190">
        <f>+C91</f>
        <v>10214.199999999997</v>
      </c>
      <c r="E6" s="190">
        <f>D6-C6</f>
        <v>7667.6999999999971</v>
      </c>
      <c r="F6" s="182"/>
      <c r="G6" s="93"/>
      <c r="H6" s="78"/>
      <c r="I6" s="78"/>
      <c r="J6" s="78"/>
      <c r="K6" s="78"/>
      <c r="L6" s="78"/>
      <c r="M6" s="78"/>
      <c r="N6" s="86"/>
      <c r="O6" s="86"/>
      <c r="P6" s="86"/>
      <c r="Q6" s="86"/>
      <c r="R6" s="86"/>
      <c r="S6" s="86"/>
      <c r="T6" s="86"/>
    </row>
    <row r="7" spans="1:20" s="20" customFormat="1" ht="38.25" customHeight="1">
      <c r="A7" s="11" t="s">
        <v>11</v>
      </c>
      <c r="B7" s="12" t="s">
        <v>66</v>
      </c>
      <c r="C7" s="190">
        <f>SUM(C8:C13)</f>
        <v>102616</v>
      </c>
      <c r="D7" s="190">
        <f>SUM(D8:D13)</f>
        <v>100154.5</v>
      </c>
      <c r="E7" s="190">
        <f>D7-C7</f>
        <v>-2461.5</v>
      </c>
      <c r="F7" s="182"/>
      <c r="G7" s="93"/>
      <c r="H7" s="78"/>
      <c r="I7" s="78"/>
      <c r="J7" s="78"/>
      <c r="K7" s="78"/>
      <c r="L7" s="78"/>
      <c r="M7" s="78"/>
      <c r="N7" s="86"/>
      <c r="O7" s="86"/>
      <c r="P7" s="86"/>
      <c r="Q7" s="86"/>
      <c r="R7" s="86"/>
      <c r="S7" s="86"/>
      <c r="T7" s="86"/>
    </row>
    <row r="8" spans="1:20" s="54" customFormat="1" ht="22.5" customHeight="1">
      <c r="A8" s="56">
        <f>+'Dramakan hosqer'!A15</f>
        <v>1</v>
      </c>
      <c r="B8" s="238" t="str">
        <f>+'Dramakan hosqer'!B15</f>
        <v>Սուբսիդիայից</v>
      </c>
      <c r="C8" s="188">
        <f>102202-5000</f>
        <v>97202</v>
      </c>
      <c r="D8" s="188">
        <f>+'Dramakan hosqer'!F15</f>
        <v>84494.5</v>
      </c>
      <c r="E8" s="188">
        <f>+D8-C8</f>
        <v>-12707.5</v>
      </c>
      <c r="F8" s="188"/>
      <c r="G8" s="73"/>
      <c r="H8" s="81"/>
      <c r="I8" s="81"/>
      <c r="J8" s="81"/>
      <c r="K8" s="81"/>
      <c r="L8" s="81"/>
      <c r="M8" s="81"/>
      <c r="N8" s="88"/>
      <c r="O8" s="88"/>
      <c r="P8" s="88"/>
      <c r="Q8" s="88"/>
      <c r="R8" s="88"/>
      <c r="S8" s="88"/>
      <c r="T8" s="88"/>
    </row>
    <row r="9" spans="1:20" s="54" customFormat="1" ht="17.25">
      <c r="A9" s="56">
        <f>+'Dramakan hosqer'!A18</f>
        <v>2</v>
      </c>
      <c r="B9" s="238" t="str">
        <f>+'Dramakan hosqer'!B18</f>
        <v xml:space="preserve">Վճարովի ծառայություններից </v>
      </c>
      <c r="C9" s="188"/>
      <c r="D9" s="188">
        <f>+'Dramakan hosqer'!F18</f>
        <v>15000</v>
      </c>
      <c r="E9" s="188">
        <f t="shared" ref="E9:E13" si="0">+D9-C9</f>
        <v>15000</v>
      </c>
      <c r="F9" s="188"/>
      <c r="G9" s="73"/>
      <c r="H9" s="81"/>
      <c r="I9" s="81"/>
      <c r="J9" s="81"/>
      <c r="K9" s="81"/>
      <c r="L9" s="81"/>
      <c r="M9" s="81"/>
      <c r="N9" s="88"/>
      <c r="O9" s="88"/>
      <c r="P9" s="88"/>
      <c r="Q9" s="88"/>
      <c r="R9" s="88"/>
      <c r="S9" s="88"/>
      <c r="T9" s="88"/>
    </row>
    <row r="10" spans="1:20" s="54" customFormat="1" ht="17.25">
      <c r="A10" s="56">
        <v>3</v>
      </c>
      <c r="B10" s="238" t="s">
        <v>304</v>
      </c>
      <c r="C10" s="188">
        <v>5000</v>
      </c>
      <c r="D10" s="188">
        <f>+'Dramakan hosqer'!F21</f>
        <v>0</v>
      </c>
      <c r="E10" s="188">
        <f t="shared" si="0"/>
        <v>-5000</v>
      </c>
      <c r="F10" s="188"/>
      <c r="G10" s="73"/>
      <c r="H10" s="81"/>
      <c r="I10" s="81"/>
      <c r="J10" s="81"/>
      <c r="K10" s="81"/>
      <c r="L10" s="81"/>
      <c r="M10" s="81"/>
      <c r="N10" s="88"/>
      <c r="O10" s="88"/>
      <c r="P10" s="88"/>
      <c r="Q10" s="88"/>
      <c r="R10" s="88"/>
      <c r="S10" s="88"/>
      <c r="T10" s="88"/>
    </row>
    <row r="11" spans="1:20" s="54" customFormat="1" ht="17.25" hidden="1">
      <c r="A11" s="56">
        <v>4</v>
      </c>
      <c r="B11" s="238" t="str">
        <f>+'Dramakan hosqer'!B22</f>
        <v>Չփոխանակվող գործարքներից (դրամաշնորհից)</v>
      </c>
      <c r="C11" s="188"/>
      <c r="D11" s="188">
        <f>+'Dramakan hosqer'!F22</f>
        <v>0</v>
      </c>
      <c r="E11" s="188">
        <f t="shared" si="0"/>
        <v>0</v>
      </c>
      <c r="F11" s="188"/>
      <c r="G11" s="73"/>
      <c r="H11" s="81"/>
      <c r="I11" s="81"/>
      <c r="J11" s="81"/>
      <c r="K11" s="81"/>
      <c r="L11" s="81"/>
      <c r="M11" s="81"/>
      <c r="N11" s="88"/>
      <c r="O11" s="88"/>
      <c r="P11" s="88"/>
      <c r="Q11" s="88"/>
      <c r="R11" s="88"/>
      <c r="S11" s="88"/>
      <c r="T11" s="88"/>
    </row>
    <row r="12" spans="1:20" s="54" customFormat="1" ht="17.25">
      <c r="A12" s="56">
        <v>4</v>
      </c>
      <c r="B12" s="238" t="str">
        <f>+'Dramakan hosqer'!B23</f>
        <v>Դեբիտորական պարտքերից</v>
      </c>
      <c r="C12" s="188">
        <v>350</v>
      </c>
      <c r="D12" s="188">
        <f>+'Dramakan hosqer'!F23</f>
        <v>503</v>
      </c>
      <c r="E12" s="188">
        <f t="shared" si="0"/>
        <v>153</v>
      </c>
      <c r="F12" s="188"/>
      <c r="G12" s="73"/>
      <c r="H12" s="81"/>
      <c r="I12" s="81"/>
      <c r="J12" s="81"/>
      <c r="K12" s="81"/>
      <c r="L12" s="81"/>
      <c r="M12" s="81"/>
      <c r="N12" s="88"/>
      <c r="O12" s="88"/>
      <c r="P12" s="88"/>
      <c r="Q12" s="88"/>
      <c r="R12" s="88"/>
      <c r="S12" s="88"/>
      <c r="T12" s="88"/>
    </row>
    <row r="13" spans="1:20" s="54" customFormat="1" ht="17.25">
      <c r="A13" s="56">
        <v>5</v>
      </c>
      <c r="B13" s="238" t="str">
        <f>+'Dramakan hosqer'!B24</f>
        <v>Բանկի տոկոսից</v>
      </c>
      <c r="C13" s="188">
        <v>64</v>
      </c>
      <c r="D13" s="188">
        <f>+'Dramakan hosqer'!F24</f>
        <v>157</v>
      </c>
      <c r="E13" s="188">
        <f t="shared" si="0"/>
        <v>93</v>
      </c>
      <c r="F13" s="188"/>
      <c r="G13" s="73"/>
      <c r="H13" s="81"/>
      <c r="I13" s="81"/>
      <c r="J13" s="81"/>
      <c r="K13" s="81"/>
      <c r="L13" s="81"/>
      <c r="M13" s="81"/>
      <c r="N13" s="88"/>
      <c r="O13" s="88"/>
      <c r="P13" s="88"/>
      <c r="Q13" s="88"/>
      <c r="R13" s="88"/>
      <c r="S13" s="88"/>
      <c r="T13" s="88"/>
    </row>
    <row r="14" spans="1:20" s="19" customFormat="1" ht="34.5">
      <c r="A14" s="267" t="s">
        <v>30</v>
      </c>
      <c r="B14" s="268" t="s">
        <v>67</v>
      </c>
      <c r="C14" s="182">
        <f>+C15+C76</f>
        <v>94948.3</v>
      </c>
      <c r="D14" s="182">
        <f>+D15+D76</f>
        <v>109562.8</v>
      </c>
      <c r="E14" s="182">
        <f>+E15+E76</f>
        <v>14219.700000000004</v>
      </c>
      <c r="F14" s="182"/>
      <c r="G14" s="236"/>
      <c r="H14" s="78"/>
      <c r="I14" s="78"/>
      <c r="J14" s="78"/>
      <c r="K14" s="78"/>
      <c r="L14" s="78"/>
      <c r="M14" s="78"/>
      <c r="N14" s="86"/>
      <c r="O14" s="86"/>
      <c r="P14" s="86"/>
      <c r="Q14" s="86"/>
      <c r="R14" s="86"/>
      <c r="S14" s="86"/>
      <c r="T14" s="86"/>
    </row>
    <row r="15" spans="1:20" s="20" customFormat="1" ht="17.25">
      <c r="A15" s="14" t="s">
        <v>46</v>
      </c>
      <c r="B15" s="12" t="s">
        <v>48</v>
      </c>
      <c r="C15" s="190">
        <f>+C16+C20+C21+C22+C23+C25+C29+C30+C31+C33+C34+C35+C36+C38+C39+C41+C42+C43+C47+C50+C51+C52+C54+C56+C62+C66+C68+C73+C74+C75</f>
        <v>94791.3</v>
      </c>
      <c r="D15" s="190">
        <f>SUM(D16,D19:D25,D29:D56,D73:D75,D66:D69)</f>
        <v>97462.8</v>
      </c>
      <c r="E15" s="190">
        <f>SUM(E16,E19:E25,E29:E58,E73:E75,E67:E69)</f>
        <v>2276.7000000000044</v>
      </c>
      <c r="F15" s="182"/>
      <c r="G15" s="93"/>
      <c r="H15" s="78"/>
      <c r="I15" s="78"/>
      <c r="J15" s="78"/>
      <c r="K15" s="78"/>
      <c r="L15" s="78"/>
      <c r="M15" s="78"/>
      <c r="N15" s="86"/>
      <c r="O15" s="86"/>
      <c r="P15" s="86"/>
      <c r="Q15" s="86"/>
      <c r="R15" s="86"/>
      <c r="S15" s="86"/>
      <c r="T15" s="86"/>
    </row>
    <row r="16" spans="1:20" s="54" customFormat="1" ht="17.25">
      <c r="A16" s="56">
        <f>+'Dramakan hosqer'!A30</f>
        <v>1</v>
      </c>
      <c r="B16" s="215" t="str">
        <f>+'Dramakan hosqer'!B30</f>
        <v>Աշխատավարձի գծով, այդ թվում՝</v>
      </c>
      <c r="C16" s="517">
        <v>69209.5</v>
      </c>
      <c r="D16" s="188">
        <f>+'Dramakan hosqer'!F30</f>
        <v>84608</v>
      </c>
      <c r="E16" s="188">
        <f>+D16-C16</f>
        <v>15398.5</v>
      </c>
      <c r="F16" s="188"/>
      <c r="G16" s="73"/>
      <c r="H16" s="81"/>
      <c r="I16" s="81"/>
      <c r="J16" s="81"/>
      <c r="K16" s="81"/>
      <c r="L16" s="81"/>
      <c r="M16" s="81"/>
      <c r="N16" s="88"/>
      <c r="O16" s="88"/>
      <c r="P16" s="88"/>
      <c r="Q16" s="88"/>
      <c r="R16" s="88"/>
      <c r="S16" s="88"/>
      <c r="T16" s="88"/>
    </row>
    <row r="17" spans="1:20" ht="17.25" hidden="1">
      <c r="A17" s="25">
        <f>+'Dramakan hosqer'!A31</f>
        <v>1.1000000000000001</v>
      </c>
      <c r="B17" s="239" t="str">
        <f>+'Dramakan hosqer'!B31</f>
        <v>վճարովի ծառայության գծով</v>
      </c>
      <c r="C17" s="517"/>
      <c r="D17" s="183">
        <f>+'Dramakan hosqer'!F31</f>
        <v>0</v>
      </c>
      <c r="E17" s="188">
        <f t="shared" ref="E17:E75" si="1">+D17-C17</f>
        <v>0</v>
      </c>
      <c r="F17" s="188"/>
    </row>
    <row r="18" spans="1:20" ht="17.25">
      <c r="A18" s="25">
        <v>1.1000000000000001</v>
      </c>
      <c r="B18" s="241" t="str">
        <f>+'Dramakan hosqer'!B32</f>
        <v>պարգևատրման գծով</v>
      </c>
      <c r="C18" s="517">
        <v>762</v>
      </c>
      <c r="D18" s="183">
        <f>+'Dramakan hosqer'!F32</f>
        <v>0</v>
      </c>
      <c r="E18" s="188">
        <f t="shared" si="1"/>
        <v>-762</v>
      </c>
      <c r="F18" s="188"/>
    </row>
    <row r="19" spans="1:20" s="54" customFormat="1" ht="17.25" hidden="1">
      <c r="A19" s="56">
        <f>+'Dramakan hosqer'!A33</f>
        <v>1.3000000000000003</v>
      </c>
      <c r="B19" s="239" t="str">
        <f>+'Dramakan hosqer'!B33</f>
        <v>կամավոր ատեստավորման գծով</v>
      </c>
      <c r="C19" s="517"/>
      <c r="D19" s="188">
        <f>+'Dramakan hosqer'!F33</f>
        <v>0</v>
      </c>
      <c r="E19" s="188">
        <f t="shared" si="1"/>
        <v>0</v>
      </c>
      <c r="F19" s="188"/>
      <c r="G19" s="73"/>
      <c r="H19" s="81"/>
      <c r="I19" s="81"/>
      <c r="J19" s="81"/>
      <c r="K19" s="81"/>
      <c r="L19" s="81"/>
      <c r="M19" s="81"/>
      <c r="N19" s="88"/>
      <c r="O19" s="88"/>
      <c r="P19" s="88"/>
      <c r="Q19" s="88"/>
      <c r="R19" s="88"/>
      <c r="S19" s="88"/>
      <c r="T19" s="88"/>
    </row>
    <row r="20" spans="1:20" s="54" customFormat="1" ht="17.25">
      <c r="A20" s="56">
        <v>2</v>
      </c>
      <c r="B20" s="196" t="str">
        <f>+'Dramakan hosqer'!B34</f>
        <v>Ջեռուցման գծով</v>
      </c>
      <c r="C20" s="518">
        <v>0</v>
      </c>
      <c r="D20" s="188">
        <f>+'Dramakan hosqer'!F34</f>
        <v>1109.5</v>
      </c>
      <c r="E20" s="188">
        <f t="shared" si="1"/>
        <v>1109.5</v>
      </c>
      <c r="F20" s="188"/>
      <c r="G20" s="73"/>
      <c r="H20" s="81"/>
      <c r="I20" s="81"/>
      <c r="J20" s="81"/>
      <c r="K20" s="81"/>
      <c r="L20" s="81"/>
      <c r="M20" s="81"/>
      <c r="N20" s="88"/>
      <c r="O20" s="88"/>
      <c r="P20" s="88"/>
      <c r="Q20" s="88"/>
      <c r="R20" s="88"/>
      <c r="S20" s="88"/>
      <c r="T20" s="88"/>
    </row>
    <row r="21" spans="1:20" s="54" customFormat="1" ht="17.25">
      <c r="A21" s="56">
        <v>3</v>
      </c>
      <c r="B21" s="196" t="str">
        <f>+'Dramakan hosqer'!B35</f>
        <v>Էլեկտրաէներգիայի գծով</v>
      </c>
      <c r="C21" s="517">
        <v>61.9</v>
      </c>
      <c r="D21" s="188">
        <f>+'Dramakan hosqer'!F35</f>
        <v>844.3</v>
      </c>
      <c r="E21" s="188">
        <f t="shared" si="1"/>
        <v>782.4</v>
      </c>
      <c r="F21" s="188"/>
      <c r="G21" s="73"/>
      <c r="H21" s="81"/>
      <c r="I21" s="81"/>
      <c r="J21" s="81"/>
      <c r="K21" s="81"/>
      <c r="L21" s="81"/>
      <c r="M21" s="81"/>
      <c r="N21" s="88"/>
      <c r="O21" s="88"/>
      <c r="P21" s="88"/>
      <c r="Q21" s="88"/>
      <c r="R21" s="88"/>
      <c r="S21" s="88"/>
      <c r="T21" s="88"/>
    </row>
    <row r="22" spans="1:20" s="54" customFormat="1" ht="17.25">
      <c r="A22" s="56">
        <v>4</v>
      </c>
      <c r="B22" s="196" t="str">
        <f>+'Dramakan hosqer'!B36</f>
        <v>Ջրմուղ-կոյուղու գծով</v>
      </c>
      <c r="C22" s="517">
        <v>1.2</v>
      </c>
      <c r="D22" s="188">
        <v>54.1</v>
      </c>
      <c r="E22" s="188">
        <f t="shared" si="1"/>
        <v>52.9</v>
      </c>
      <c r="F22" s="188"/>
      <c r="G22" s="73"/>
      <c r="H22" s="81"/>
      <c r="I22" s="81"/>
      <c r="J22" s="81"/>
      <c r="K22" s="81"/>
      <c r="L22" s="81"/>
      <c r="M22" s="81"/>
      <c r="N22" s="88"/>
      <c r="O22" s="88"/>
      <c r="P22" s="88"/>
      <c r="Q22" s="88"/>
      <c r="R22" s="88"/>
      <c r="S22" s="88"/>
      <c r="T22" s="88"/>
    </row>
    <row r="23" spans="1:20" s="54" customFormat="1" ht="17.25">
      <c r="A23" s="56">
        <v>5</v>
      </c>
      <c r="B23" s="196" t="str">
        <f>+'Dramakan hosqer'!B37</f>
        <v>Աղբահանության գծով</v>
      </c>
      <c r="C23" s="517">
        <v>21.8</v>
      </c>
      <c r="D23" s="188">
        <f>+'Dramakan hosqer'!F37</f>
        <v>21.8</v>
      </c>
      <c r="E23" s="188">
        <f t="shared" si="1"/>
        <v>0</v>
      </c>
      <c r="F23" s="188"/>
      <c r="G23" s="94"/>
      <c r="H23" s="82"/>
      <c r="I23" s="82"/>
      <c r="J23" s="81"/>
      <c r="K23" s="81"/>
      <c r="L23" s="81"/>
      <c r="M23" s="81"/>
      <c r="N23" s="88"/>
      <c r="O23" s="88"/>
      <c r="P23" s="88"/>
      <c r="Q23" s="88"/>
      <c r="R23" s="88"/>
      <c r="S23" s="88"/>
      <c r="T23" s="88"/>
    </row>
    <row r="24" spans="1:20" s="54" customFormat="1" ht="17.25" hidden="1">
      <c r="A24" s="56">
        <f>+'Dramakan hosqer'!A38</f>
        <v>6</v>
      </c>
      <c r="B24" s="196" t="str">
        <f>+'Ekamutneri hamematakan'!B34</f>
        <v>Սպասարկման  կոմունալ համավճարներիգծով</v>
      </c>
      <c r="C24" s="517"/>
      <c r="D24" s="188">
        <f>+'Dramakan hosqer'!F38</f>
        <v>0</v>
      </c>
      <c r="E24" s="188">
        <f t="shared" si="1"/>
        <v>0</v>
      </c>
      <c r="F24" s="188"/>
      <c r="G24" s="73"/>
      <c r="H24" s="81"/>
      <c r="I24" s="81"/>
      <c r="J24" s="81"/>
      <c r="K24" s="81"/>
      <c r="L24" s="81"/>
      <c r="M24" s="81"/>
      <c r="N24" s="88"/>
      <c r="O24" s="88"/>
      <c r="P24" s="88"/>
      <c r="Q24" s="88"/>
      <c r="R24" s="88"/>
      <c r="S24" s="88"/>
      <c r="T24" s="88"/>
    </row>
    <row r="25" spans="1:20" s="54" customFormat="1" ht="17.25">
      <c r="A25" s="56">
        <v>6</v>
      </c>
      <c r="B25" s="196" t="str">
        <f>+'Dramakan hosqer'!B39</f>
        <v>Կապի գծով, որից`</v>
      </c>
      <c r="C25" s="518">
        <f>+C26+C27+C28</f>
        <v>340</v>
      </c>
      <c r="D25" s="189">
        <f>+'Dramakan hosqer'!F39</f>
        <v>392</v>
      </c>
      <c r="E25" s="188">
        <f t="shared" si="1"/>
        <v>52</v>
      </c>
      <c r="F25" s="188"/>
      <c r="G25" s="73"/>
      <c r="H25" s="81"/>
      <c r="I25" s="81"/>
      <c r="J25" s="81"/>
      <c r="K25" s="81"/>
      <c r="L25" s="81"/>
      <c r="M25" s="81"/>
      <c r="N25" s="88"/>
      <c r="O25" s="88"/>
      <c r="P25" s="88"/>
      <c r="Q25" s="88"/>
      <c r="R25" s="88"/>
      <c r="S25" s="88"/>
      <c r="T25" s="88"/>
    </row>
    <row r="26" spans="1:20" s="31" customFormat="1" ht="17.25">
      <c r="A26" s="25">
        <v>6.1</v>
      </c>
      <c r="B26" s="239" t="str">
        <f>+'Dramakan hosqer'!B40</f>
        <v>բաժանորդային վճար</v>
      </c>
      <c r="C26" s="518">
        <v>180</v>
      </c>
      <c r="D26" s="183">
        <f>+'Dramakan hosqer'!F40</f>
        <v>180</v>
      </c>
      <c r="E26" s="188">
        <f t="shared" si="1"/>
        <v>0</v>
      </c>
      <c r="F26" s="188"/>
      <c r="G26" s="95"/>
      <c r="H26" s="83"/>
      <c r="I26" s="83"/>
      <c r="J26" s="83"/>
      <c r="K26" s="83"/>
      <c r="L26" s="83"/>
      <c r="M26" s="83"/>
      <c r="N26" s="89"/>
      <c r="O26" s="89"/>
      <c r="P26" s="89"/>
      <c r="Q26" s="89"/>
      <c r="R26" s="89"/>
      <c r="S26" s="89"/>
      <c r="T26" s="89"/>
    </row>
    <row r="27" spans="1:20" ht="17.25">
      <c r="A27" s="25">
        <v>6.2</v>
      </c>
      <c r="B27" s="239" t="str">
        <f>+'Dramakan hosqer'!B41</f>
        <v>րոպեավճար</v>
      </c>
      <c r="C27" s="518">
        <v>10</v>
      </c>
      <c r="D27" s="183">
        <f>+'Dramakan hosqer'!F41</f>
        <v>62</v>
      </c>
      <c r="E27" s="188">
        <f t="shared" si="1"/>
        <v>52</v>
      </c>
      <c r="F27" s="188"/>
      <c r="I27" s="97"/>
    </row>
    <row r="28" spans="1:20" ht="17.25">
      <c r="A28" s="25">
        <v>6.3</v>
      </c>
      <c r="B28" s="239" t="str">
        <f>+'Dramakan hosqer'!B42</f>
        <v>ինտերնետ կապ</v>
      </c>
      <c r="C28" s="518">
        <v>150</v>
      </c>
      <c r="D28" s="183">
        <f>+'Dramakan hosqer'!F42</f>
        <v>150</v>
      </c>
      <c r="E28" s="188">
        <f t="shared" si="1"/>
        <v>0</v>
      </c>
      <c r="F28" s="188"/>
      <c r="I28" s="97"/>
    </row>
    <row r="29" spans="1:20" s="54" customFormat="1" ht="17.25">
      <c r="A29" s="56">
        <v>7</v>
      </c>
      <c r="B29" s="196" t="str">
        <f>+'Dramakan hosqer'!B43</f>
        <v>Բանկային ծառայության գծով</v>
      </c>
      <c r="C29" s="517">
        <v>11.3</v>
      </c>
      <c r="D29" s="188">
        <f>+'Dramakan hosqer'!F43</f>
        <v>20</v>
      </c>
      <c r="E29" s="188">
        <f t="shared" si="1"/>
        <v>8.6999999999999993</v>
      </c>
      <c r="F29" s="188"/>
      <c r="G29" s="6"/>
      <c r="H29" s="81"/>
      <c r="I29" s="81"/>
      <c r="J29" s="81"/>
      <c r="K29" s="81"/>
      <c r="L29" s="81"/>
      <c r="M29" s="81"/>
      <c r="N29" s="88"/>
      <c r="O29" s="88"/>
      <c r="P29" s="88"/>
      <c r="Q29" s="88"/>
      <c r="R29" s="88"/>
      <c r="S29" s="88"/>
      <c r="T29" s="88"/>
    </row>
    <row r="30" spans="1:20" s="54" customFormat="1" ht="17.25">
      <c r="A30" s="56">
        <v>8</v>
      </c>
      <c r="B30" s="196" t="str">
        <f>+'Dramakan hosqer'!B44</f>
        <v>Տնտեսական ապրանքների գծով</v>
      </c>
      <c r="C30" s="517">
        <v>238.7</v>
      </c>
      <c r="D30" s="188">
        <f>+'Dramakan hosqer'!F44</f>
        <v>200</v>
      </c>
      <c r="E30" s="188">
        <f t="shared" si="1"/>
        <v>-38.699999999999989</v>
      </c>
      <c r="F30" s="188"/>
      <c r="G30" s="73"/>
      <c r="H30" s="81"/>
      <c r="I30" s="81"/>
      <c r="J30" s="81"/>
      <c r="K30" s="81"/>
      <c r="L30" s="81"/>
      <c r="M30" s="81"/>
      <c r="N30" s="88"/>
      <c r="O30" s="88"/>
      <c r="P30" s="88"/>
      <c r="Q30" s="88"/>
      <c r="R30" s="88"/>
      <c r="S30" s="88"/>
      <c r="T30" s="88"/>
    </row>
    <row r="31" spans="1:20" s="54" customFormat="1" ht="17.25">
      <c r="A31" s="56">
        <v>9</v>
      </c>
      <c r="B31" s="196" t="str">
        <f>+'Dramakan hosqer'!B45</f>
        <v>Գրասենյակային ապրանքների գծով</v>
      </c>
      <c r="C31" s="517">
        <v>186.1</v>
      </c>
      <c r="D31" s="188">
        <f>+'Dramakan hosqer'!F45</f>
        <v>100</v>
      </c>
      <c r="E31" s="188">
        <f t="shared" si="1"/>
        <v>-86.1</v>
      </c>
      <c r="F31" s="188"/>
      <c r="G31" s="73"/>
      <c r="H31" s="81"/>
      <c r="I31" s="81"/>
      <c r="J31" s="81"/>
      <c r="K31" s="81"/>
      <c r="L31" s="81"/>
      <c r="M31" s="81"/>
      <c r="N31" s="88"/>
      <c r="O31" s="88"/>
      <c r="P31" s="88"/>
      <c r="Q31" s="88"/>
      <c r="R31" s="88"/>
      <c r="S31" s="88"/>
      <c r="T31" s="88"/>
    </row>
    <row r="32" spans="1:20" s="54" customFormat="1" ht="17.25">
      <c r="A32" s="56">
        <v>10</v>
      </c>
      <c r="B32" s="196" t="str">
        <f>+'Dramakan hosqer'!B46</f>
        <v>Փոքրարժեք կամ արագամաշ առարկաների գծով</v>
      </c>
      <c r="C32" s="518">
        <v>0</v>
      </c>
      <c r="D32" s="188">
        <f>+'Dramakan hosqer'!F46</f>
        <v>300</v>
      </c>
      <c r="E32" s="188">
        <f t="shared" si="1"/>
        <v>300</v>
      </c>
      <c r="F32" s="188"/>
      <c r="G32" s="73"/>
      <c r="H32" s="81"/>
      <c r="I32" s="81"/>
      <c r="J32" s="81"/>
      <c r="K32" s="81"/>
      <c r="L32" s="81"/>
      <c r="M32" s="81"/>
      <c r="N32" s="88"/>
      <c r="O32" s="88"/>
      <c r="P32" s="88"/>
      <c r="Q32" s="88"/>
      <c r="R32" s="88"/>
      <c r="S32" s="88"/>
      <c r="T32" s="88"/>
    </row>
    <row r="33" spans="1:20" s="54" customFormat="1" ht="17.25">
      <c r="A33" s="56">
        <v>11</v>
      </c>
      <c r="B33" s="196" t="str">
        <f>+'Dramakan hosqer'!B47</f>
        <v>Դոմենի ծառայություն</v>
      </c>
      <c r="C33" s="518">
        <v>10</v>
      </c>
      <c r="D33" s="188">
        <f>+'Dramakan hosqer'!F47</f>
        <v>10</v>
      </c>
      <c r="E33" s="188">
        <f t="shared" si="1"/>
        <v>0</v>
      </c>
      <c r="F33" s="188"/>
      <c r="G33" s="73"/>
      <c r="H33" s="81"/>
      <c r="I33" s="81"/>
      <c r="J33" s="81"/>
      <c r="K33" s="81"/>
      <c r="L33" s="81"/>
      <c r="M33" s="81"/>
      <c r="N33" s="88"/>
      <c r="O33" s="88"/>
      <c r="P33" s="88"/>
      <c r="Q33" s="88"/>
      <c r="R33" s="88"/>
      <c r="S33" s="88"/>
      <c r="T33" s="88"/>
    </row>
    <row r="34" spans="1:20" s="54" customFormat="1" ht="17.25">
      <c r="A34" s="56">
        <v>12</v>
      </c>
      <c r="B34" s="196" t="str">
        <f>+'Dramakan hosqer'!B48</f>
        <v>Վառելիքի գծով</v>
      </c>
      <c r="C34" s="518">
        <v>324</v>
      </c>
      <c r="D34" s="188">
        <f>+'Dramakan hosqer'!F48</f>
        <v>200</v>
      </c>
      <c r="E34" s="188">
        <f t="shared" si="1"/>
        <v>-124</v>
      </c>
      <c r="F34" s="188"/>
      <c r="G34" s="73"/>
      <c r="H34" s="81"/>
      <c r="I34" s="81"/>
      <c r="J34" s="81"/>
      <c r="K34" s="81"/>
      <c r="L34" s="81"/>
      <c r="M34" s="81"/>
      <c r="N34" s="88"/>
      <c r="O34" s="88"/>
      <c r="P34" s="88"/>
      <c r="Q34" s="88"/>
      <c r="R34" s="88"/>
      <c r="S34" s="88"/>
      <c r="T34" s="88"/>
    </row>
    <row r="35" spans="1:20" s="54" customFormat="1" ht="17.25">
      <c r="A35" s="56">
        <v>13</v>
      </c>
      <c r="B35" s="196" t="s">
        <v>310</v>
      </c>
      <c r="C35" s="517">
        <v>99.7</v>
      </c>
      <c r="D35" s="188">
        <v>0</v>
      </c>
      <c r="E35" s="188">
        <f t="shared" ref="E35" si="2">+D35-C35</f>
        <v>-99.7</v>
      </c>
      <c r="F35" s="188"/>
      <c r="G35" s="73"/>
      <c r="H35" s="81"/>
      <c r="I35" s="81"/>
      <c r="J35" s="81"/>
      <c r="K35" s="81"/>
      <c r="L35" s="81"/>
      <c r="M35" s="81"/>
      <c r="N35" s="88"/>
      <c r="O35" s="88"/>
      <c r="P35" s="88"/>
      <c r="Q35" s="88"/>
      <c r="R35" s="88"/>
      <c r="S35" s="88"/>
      <c r="T35" s="88"/>
    </row>
    <row r="36" spans="1:20" s="54" customFormat="1" ht="17.25">
      <c r="A36" s="56">
        <v>14</v>
      </c>
      <c r="B36" s="196" t="str">
        <f>+'Dramakan hosqer'!B49</f>
        <v>Մեքենաների վերանորոգման ծառայություններ</v>
      </c>
      <c r="C36" s="517">
        <v>236.8</v>
      </c>
      <c r="D36" s="188">
        <f>+'Dramakan hosqer'!F49</f>
        <v>300</v>
      </c>
      <c r="E36" s="188">
        <f t="shared" si="1"/>
        <v>63.199999999999989</v>
      </c>
      <c r="F36" s="188"/>
      <c r="G36" s="73"/>
      <c r="H36" s="81"/>
      <c r="I36" s="81"/>
      <c r="J36" s="81"/>
      <c r="K36" s="81"/>
      <c r="L36" s="81"/>
      <c r="M36" s="81"/>
      <c r="N36" s="88"/>
      <c r="O36" s="88"/>
      <c r="P36" s="88"/>
      <c r="Q36" s="88"/>
      <c r="R36" s="88"/>
      <c r="S36" s="88"/>
      <c r="T36" s="88"/>
    </row>
    <row r="37" spans="1:20" s="54" customFormat="1" ht="17.25">
      <c r="A37" s="56">
        <v>15</v>
      </c>
      <c r="B37" s="196" t="str">
        <f>+'Dramakan hosqer'!B50</f>
        <v>Լվացման և չոր մաքրման ծառայություններ</v>
      </c>
      <c r="C37" s="518">
        <v>0</v>
      </c>
      <c r="D37" s="188">
        <f>+'Dramakan hosqer'!F50</f>
        <v>50</v>
      </c>
      <c r="E37" s="188">
        <f t="shared" si="1"/>
        <v>50</v>
      </c>
      <c r="F37" s="188"/>
      <c r="G37" s="73"/>
      <c r="H37" s="81"/>
      <c r="I37" s="81"/>
      <c r="J37" s="81"/>
      <c r="K37" s="81"/>
      <c r="L37" s="81"/>
      <c r="M37" s="81"/>
      <c r="N37" s="88"/>
      <c r="O37" s="88"/>
      <c r="P37" s="88"/>
      <c r="Q37" s="88"/>
      <c r="R37" s="88"/>
      <c r="S37" s="88"/>
      <c r="T37" s="88"/>
    </row>
    <row r="38" spans="1:20" s="54" customFormat="1" ht="17.25">
      <c r="A38" s="56">
        <f>+'Dramakan hosqer'!A51</f>
        <v>15</v>
      </c>
      <c r="B38" s="196" t="str">
        <f>+'Dramakan hosqer'!B51</f>
        <v>Ջեռուցման համակարգի սպասարկման գծով</v>
      </c>
      <c r="C38" s="517">
        <v>37</v>
      </c>
      <c r="D38" s="188">
        <f>+'Dramakan hosqer'!F51</f>
        <v>49</v>
      </c>
      <c r="E38" s="188">
        <f t="shared" si="1"/>
        <v>12</v>
      </c>
      <c r="F38" s="188"/>
      <c r="G38" s="73"/>
      <c r="H38" s="81"/>
      <c r="I38" s="81"/>
      <c r="J38" s="81"/>
      <c r="K38" s="81"/>
      <c r="L38" s="81"/>
      <c r="M38" s="81"/>
      <c r="N38" s="88"/>
      <c r="O38" s="88"/>
      <c r="P38" s="88"/>
      <c r="Q38" s="88"/>
      <c r="R38" s="88"/>
      <c r="S38" s="88"/>
      <c r="T38" s="88"/>
    </row>
    <row r="39" spans="1:20" s="54" customFormat="1" ht="17.25">
      <c r="A39" s="56">
        <f>+'Dramakan hosqer'!A52</f>
        <v>16</v>
      </c>
      <c r="B39" s="196" t="str">
        <f>+'Dramakan hosqer'!B52</f>
        <v>Կաթսայատան սպասարկման գծով</v>
      </c>
      <c r="C39" s="517">
        <v>38</v>
      </c>
      <c r="D39" s="188">
        <f>+'Dramakan hosqer'!F52</f>
        <v>78</v>
      </c>
      <c r="E39" s="188">
        <f t="shared" si="1"/>
        <v>40</v>
      </c>
      <c r="F39" s="188"/>
      <c r="G39" s="73"/>
      <c r="H39" s="81"/>
      <c r="I39" s="81"/>
      <c r="J39" s="81"/>
      <c r="K39" s="81"/>
      <c r="L39" s="81"/>
      <c r="M39" s="81"/>
      <c r="N39" s="88"/>
      <c r="O39" s="88"/>
      <c r="P39" s="88"/>
      <c r="Q39" s="88"/>
      <c r="R39" s="88"/>
      <c r="S39" s="88"/>
      <c r="T39" s="88"/>
    </row>
    <row r="40" spans="1:20" s="54" customFormat="1" ht="17.25">
      <c r="A40" s="56">
        <f>+'Dramakan hosqer'!A53</f>
        <v>17</v>
      </c>
      <c r="B40" s="196" t="str">
        <f>+'Dramakan hosqer'!B53</f>
        <v>Գազի 1 լրացուցիչ կետի թույլտվություն</v>
      </c>
      <c r="C40" s="518">
        <v>0</v>
      </c>
      <c r="D40" s="188">
        <f>+'Dramakan hosqer'!F53</f>
        <v>70</v>
      </c>
      <c r="E40" s="188">
        <f t="shared" si="1"/>
        <v>70</v>
      </c>
      <c r="F40" s="188"/>
      <c r="G40" s="73"/>
      <c r="H40" s="81"/>
      <c r="I40" s="81"/>
      <c r="J40" s="81"/>
      <c r="K40" s="81"/>
      <c r="L40" s="81"/>
      <c r="M40" s="81"/>
      <c r="N40" s="88"/>
      <c r="O40" s="88"/>
      <c r="P40" s="88"/>
      <c r="Q40" s="88"/>
      <c r="R40" s="88"/>
      <c r="S40" s="88"/>
      <c r="T40" s="88"/>
    </row>
    <row r="41" spans="1:20" s="54" customFormat="1" ht="17.25">
      <c r="A41" s="56">
        <f>+'Dramakan hosqer'!A54</f>
        <v>18</v>
      </c>
      <c r="B41" s="196" t="str">
        <f>+'Dramakan hosqer'!B54</f>
        <v>ՀԾ սպասարկում</v>
      </c>
      <c r="C41" s="517">
        <v>95</v>
      </c>
      <c r="D41" s="188">
        <v>117</v>
      </c>
      <c r="E41" s="188">
        <f t="shared" si="1"/>
        <v>22</v>
      </c>
      <c r="F41" s="188"/>
      <c r="G41" s="73"/>
      <c r="H41" s="81"/>
      <c r="I41" s="81"/>
      <c r="J41" s="81"/>
      <c r="K41" s="81"/>
      <c r="L41" s="81"/>
      <c r="M41" s="81"/>
      <c r="N41" s="88"/>
      <c r="O41" s="88"/>
      <c r="P41" s="88"/>
      <c r="Q41" s="88"/>
      <c r="R41" s="88"/>
      <c r="S41" s="88"/>
      <c r="T41" s="88"/>
    </row>
    <row r="42" spans="1:20" s="54" customFormat="1" ht="34.5">
      <c r="A42" s="56">
        <f>+'Dramakan hosqer'!A55</f>
        <v>19</v>
      </c>
      <c r="B42" s="196" t="str">
        <f>+'Dramakan hosqer'!B55</f>
        <v>Համակարգչային ծրագրի և կայքի սպասարկման գծով</v>
      </c>
      <c r="C42" s="517">
        <v>200</v>
      </c>
      <c r="D42" s="188">
        <f>+'Dramakan hosqer'!F55</f>
        <v>200</v>
      </c>
      <c r="E42" s="188">
        <f t="shared" si="1"/>
        <v>0</v>
      </c>
      <c r="F42" s="188"/>
      <c r="G42" s="6"/>
      <c r="H42" s="81"/>
      <c r="I42" s="81"/>
      <c r="J42" s="81"/>
      <c r="K42" s="81"/>
      <c r="L42" s="81"/>
      <c r="M42" s="81"/>
      <c r="N42" s="88"/>
      <c r="O42" s="88"/>
      <c r="P42" s="88"/>
      <c r="Q42" s="88"/>
      <c r="R42" s="88"/>
      <c r="S42" s="88"/>
      <c r="T42" s="88"/>
    </row>
    <row r="43" spans="1:20" s="54" customFormat="1" ht="34.5">
      <c r="A43" s="56">
        <f>+'Dramakan hosqer'!A56</f>
        <v>20</v>
      </c>
      <c r="B43" s="196" t="str">
        <f>+'Dramakan hosqer'!B56</f>
        <v>Ներկայացման դեկորացիայի,զգեստների և ռեկվիզիտի ձեռք բերում</v>
      </c>
      <c r="C43" s="517">
        <v>278.7</v>
      </c>
      <c r="D43" s="188">
        <f>+'Dramakan hosqer'!F56</f>
        <v>800</v>
      </c>
      <c r="E43" s="188">
        <f t="shared" si="1"/>
        <v>521.29999999999995</v>
      </c>
      <c r="F43" s="188"/>
      <c r="G43" s="73"/>
      <c r="H43" s="81"/>
      <c r="I43" s="81"/>
      <c r="J43" s="81"/>
      <c r="K43" s="81"/>
      <c r="L43" s="81"/>
      <c r="M43" s="81"/>
      <c r="N43" s="88"/>
      <c r="O43" s="88"/>
      <c r="P43" s="88"/>
      <c r="Q43" s="88"/>
      <c r="R43" s="88"/>
      <c r="S43" s="88"/>
      <c r="T43" s="88"/>
    </row>
    <row r="44" spans="1:20" s="54" customFormat="1" ht="17.25">
      <c r="A44" s="56">
        <f>+'Dramakan hosqer'!A57</f>
        <v>21</v>
      </c>
      <c r="B44" s="196" t="str">
        <f>+'Dramakan hosqer'!B57</f>
        <v>Հեղինակային հոնորար</v>
      </c>
      <c r="C44" s="518">
        <v>0</v>
      </c>
      <c r="D44" s="188">
        <f>+'Dramakan hosqer'!F57</f>
        <v>300</v>
      </c>
      <c r="E44" s="188">
        <f t="shared" si="1"/>
        <v>300</v>
      </c>
      <c r="F44" s="188"/>
      <c r="G44" s="73"/>
      <c r="H44" s="81"/>
      <c r="I44" s="81"/>
      <c r="J44" s="81"/>
      <c r="K44" s="81"/>
      <c r="L44" s="81"/>
      <c r="M44" s="81"/>
      <c r="N44" s="88"/>
      <c r="O44" s="88"/>
      <c r="P44" s="88"/>
      <c r="Q44" s="88"/>
      <c r="R44" s="88"/>
      <c r="S44" s="88"/>
      <c r="T44" s="88"/>
    </row>
    <row r="45" spans="1:20" s="54" customFormat="1" ht="17.25">
      <c r="A45" s="56">
        <f>+'Dramakan hosqer'!A58</f>
        <v>22</v>
      </c>
      <c r="B45" s="196" t="str">
        <f>+'Dramakan hosqer'!B58</f>
        <v>Գովազդային ծառայություն</v>
      </c>
      <c r="C45" s="518">
        <v>0</v>
      </c>
      <c r="D45" s="188">
        <f>+'Dramakan hosqer'!F58</f>
        <v>150</v>
      </c>
      <c r="E45" s="188">
        <f t="shared" si="1"/>
        <v>150</v>
      </c>
      <c r="F45" s="188"/>
      <c r="G45" s="73"/>
      <c r="H45" s="81"/>
      <c r="I45" s="81"/>
      <c r="J45" s="81"/>
      <c r="K45" s="81"/>
      <c r="L45" s="81"/>
      <c r="M45" s="81"/>
      <c r="N45" s="88"/>
      <c r="O45" s="88"/>
      <c r="P45" s="88"/>
      <c r="Q45" s="88"/>
      <c r="R45" s="88"/>
      <c r="S45" s="88"/>
      <c r="T45" s="88"/>
    </row>
    <row r="46" spans="1:20" s="54" customFormat="1" ht="17.25">
      <c r="A46" s="56">
        <f>+'Dramakan hosqer'!A59</f>
        <v>23</v>
      </c>
      <c r="B46" s="196" t="str">
        <f>+'Dramakan hosqer'!B59</f>
        <v>Տոմսերի վաճառքից միջնորդային ծառայություն</v>
      </c>
      <c r="C46" s="518">
        <v>0</v>
      </c>
      <c r="D46" s="188">
        <f>+'Dramakan hosqer'!F59</f>
        <v>1500</v>
      </c>
      <c r="E46" s="188">
        <f t="shared" si="1"/>
        <v>1500</v>
      </c>
      <c r="F46" s="188"/>
      <c r="G46" s="73"/>
      <c r="H46" s="81"/>
      <c r="I46" s="81"/>
      <c r="J46" s="81"/>
      <c r="K46" s="81"/>
      <c r="L46" s="81"/>
      <c r="M46" s="81"/>
      <c r="N46" s="88"/>
      <c r="O46" s="88"/>
      <c r="P46" s="88"/>
      <c r="Q46" s="88"/>
      <c r="R46" s="88"/>
      <c r="S46" s="88"/>
      <c r="T46" s="88"/>
    </row>
    <row r="47" spans="1:20" s="54" customFormat="1" ht="17.25">
      <c r="A47" s="56">
        <f>+'Dramakan hosqer'!A60</f>
        <v>24</v>
      </c>
      <c r="B47" s="196" t="str">
        <f>+'Dramakan hosqer'!B60</f>
        <v>ՀԴՄ-ի տեխ.սպասարկում</v>
      </c>
      <c r="C47" s="517">
        <v>14.4</v>
      </c>
      <c r="D47" s="188">
        <f>+'Dramakan hosqer'!F60</f>
        <v>14.4</v>
      </c>
      <c r="E47" s="188">
        <f t="shared" si="1"/>
        <v>0</v>
      </c>
      <c r="F47" s="188"/>
      <c r="G47" s="73"/>
      <c r="H47" s="81"/>
      <c r="I47" s="81"/>
      <c r="J47" s="81"/>
      <c r="K47" s="81"/>
      <c r="L47" s="81"/>
      <c r="M47" s="81"/>
      <c r="N47" s="88"/>
      <c r="O47" s="88"/>
      <c r="P47" s="88"/>
      <c r="Q47" s="88"/>
      <c r="R47" s="88"/>
      <c r="S47" s="88"/>
      <c r="T47" s="88"/>
    </row>
    <row r="48" spans="1:20" s="54" customFormat="1" ht="17.25">
      <c r="A48" s="56">
        <f>+'Dramakan hosqer'!A61</f>
        <v>25</v>
      </c>
      <c r="B48" s="196" t="str">
        <f>+'Dramakan hosqer'!B61</f>
        <v>Տպագրական ծառայությունների գծով</v>
      </c>
      <c r="C48" s="518">
        <v>0</v>
      </c>
      <c r="D48" s="188">
        <f>+'Dramakan hosqer'!F61</f>
        <v>150</v>
      </c>
      <c r="E48" s="188">
        <f t="shared" si="1"/>
        <v>150</v>
      </c>
      <c r="F48" s="188"/>
      <c r="G48" s="73"/>
      <c r="H48" s="81"/>
      <c r="I48" s="81"/>
      <c r="J48" s="81"/>
      <c r="K48" s="81"/>
      <c r="L48" s="81"/>
      <c r="M48" s="81"/>
      <c r="N48" s="88"/>
      <c r="O48" s="88"/>
      <c r="P48" s="88"/>
      <c r="Q48" s="88"/>
      <c r="R48" s="88"/>
      <c r="S48" s="88"/>
      <c r="T48" s="88"/>
    </row>
    <row r="49" spans="1:20" s="54" customFormat="1" ht="17.25">
      <c r="A49" s="56">
        <f>+'Dramakan hosqer'!A62</f>
        <v>26</v>
      </c>
      <c r="B49" s="196" t="str">
        <f>+'Dramakan hosqer'!B62</f>
        <v>Արխիվացման ծառայություններ</v>
      </c>
      <c r="C49" s="518">
        <v>0</v>
      </c>
      <c r="D49" s="188">
        <f>+'Dramakan hosqer'!F62</f>
        <v>60</v>
      </c>
      <c r="E49" s="188">
        <f t="shared" si="1"/>
        <v>60</v>
      </c>
      <c r="F49" s="188"/>
      <c r="G49" s="73"/>
      <c r="H49" s="81"/>
      <c r="I49" s="81"/>
      <c r="J49" s="81"/>
      <c r="K49" s="81"/>
      <c r="L49" s="81"/>
      <c r="M49" s="81"/>
      <c r="N49" s="88"/>
      <c r="O49" s="88"/>
      <c r="P49" s="88"/>
      <c r="Q49" s="88"/>
      <c r="R49" s="88"/>
      <c r="S49" s="88"/>
      <c r="T49" s="88"/>
    </row>
    <row r="50" spans="1:20" s="53" customFormat="1" ht="17.25">
      <c r="A50" s="56">
        <f>+'Dramakan hosqer'!A63</f>
        <v>27</v>
      </c>
      <c r="B50" s="240" t="str">
        <f>+'Dramakan hosqer'!B63</f>
        <v>Գույքագրում և տեխզննում</v>
      </c>
      <c r="C50" s="517">
        <v>82.3</v>
      </c>
      <c r="D50" s="188">
        <f>+'Dramakan hosqer'!F63</f>
        <v>82.3</v>
      </c>
      <c r="E50" s="188">
        <f t="shared" si="1"/>
        <v>0</v>
      </c>
      <c r="F50" s="188"/>
      <c r="G50" s="73"/>
      <c r="H50" s="81"/>
      <c r="I50" s="81"/>
      <c r="J50" s="81"/>
      <c r="K50" s="81"/>
      <c r="L50" s="81"/>
      <c r="M50" s="81"/>
      <c r="N50" s="88"/>
      <c r="O50" s="88"/>
      <c r="P50" s="88"/>
      <c r="Q50" s="88"/>
      <c r="R50" s="88"/>
      <c r="S50" s="88"/>
      <c r="T50" s="88"/>
    </row>
    <row r="51" spans="1:20" s="53" customFormat="1" ht="17.25">
      <c r="A51" s="56">
        <f>+'Dramakan hosqer'!A64</f>
        <v>28</v>
      </c>
      <c r="B51" s="240" t="str">
        <f>+'Dramakan hosqer'!B64</f>
        <v>ԱՊՊԱ պայմանագրեր</v>
      </c>
      <c r="C51" s="518">
        <v>61</v>
      </c>
      <c r="D51" s="188">
        <f>+'Dramakan hosqer'!F64</f>
        <v>68</v>
      </c>
      <c r="E51" s="188">
        <f t="shared" si="1"/>
        <v>7</v>
      </c>
      <c r="F51" s="516"/>
      <c r="I51" s="81"/>
      <c r="J51" s="81"/>
      <c r="K51" s="81"/>
      <c r="L51" s="81"/>
      <c r="M51" s="81"/>
      <c r="N51" s="88"/>
      <c r="O51" s="88"/>
      <c r="P51" s="88"/>
      <c r="Q51" s="88"/>
      <c r="R51" s="88"/>
      <c r="S51" s="88"/>
      <c r="T51" s="88"/>
    </row>
    <row r="52" spans="1:20" s="54" customFormat="1" ht="17.25">
      <c r="A52" s="56">
        <f>+'Dramakan hosqer'!A65</f>
        <v>29</v>
      </c>
      <c r="B52" s="196" t="str">
        <f>+'Dramakan hosqer'!B65</f>
        <v>Ներկայացուցչական ծախսեր</v>
      </c>
      <c r="C52" s="518">
        <v>25</v>
      </c>
      <c r="D52" s="188">
        <f>+'Dramakan hosqer'!F65</f>
        <v>100</v>
      </c>
      <c r="E52" s="188">
        <f t="shared" si="1"/>
        <v>75</v>
      </c>
      <c r="F52" s="516"/>
      <c r="G52" s="53"/>
      <c r="H52" s="81"/>
      <c r="I52" s="81"/>
      <c r="J52" s="81"/>
      <c r="K52" s="81"/>
      <c r="L52" s="81"/>
      <c r="M52" s="81"/>
      <c r="N52" s="88"/>
      <c r="O52" s="88"/>
      <c r="P52" s="88"/>
      <c r="Q52" s="88"/>
      <c r="R52" s="88"/>
      <c r="S52" s="88"/>
      <c r="T52" s="88"/>
    </row>
    <row r="53" spans="1:20" s="54" customFormat="1" ht="34.5">
      <c r="A53" s="56">
        <f>+'Dramakan hosqer'!A66</f>
        <v>30</v>
      </c>
      <c r="B53" s="215" t="s">
        <v>276</v>
      </c>
      <c r="C53" s="518">
        <v>0</v>
      </c>
      <c r="D53" s="188">
        <v>50</v>
      </c>
      <c r="E53" s="188">
        <f t="shared" si="1"/>
        <v>50</v>
      </c>
      <c r="F53" s="188"/>
      <c r="G53" s="236"/>
      <c r="H53" s="81"/>
      <c r="I53" s="81"/>
      <c r="J53" s="81"/>
      <c r="K53" s="81"/>
      <c r="L53" s="81"/>
      <c r="M53" s="81"/>
      <c r="N53" s="88"/>
      <c r="O53" s="88"/>
      <c r="P53" s="88"/>
      <c r="Q53" s="88"/>
      <c r="R53" s="88"/>
      <c r="S53" s="88"/>
      <c r="T53" s="88"/>
    </row>
    <row r="54" spans="1:20" s="54" customFormat="1" ht="17.25">
      <c r="A54" s="56">
        <v>32</v>
      </c>
      <c r="B54" s="215" t="s">
        <v>327</v>
      </c>
      <c r="C54" s="518">
        <v>16</v>
      </c>
      <c r="D54" s="188"/>
      <c r="E54" s="188"/>
      <c r="F54" s="188"/>
      <c r="G54" s="236"/>
      <c r="H54" s="81"/>
      <c r="I54" s="81"/>
      <c r="J54" s="81"/>
      <c r="K54" s="81"/>
      <c r="L54" s="81"/>
      <c r="M54" s="81"/>
      <c r="N54" s="88"/>
      <c r="O54" s="88"/>
      <c r="P54" s="88"/>
      <c r="Q54" s="88"/>
      <c r="R54" s="88"/>
      <c r="S54" s="88"/>
      <c r="T54" s="88"/>
    </row>
    <row r="55" spans="1:20" s="54" customFormat="1" ht="17.25">
      <c r="A55" s="56">
        <v>33</v>
      </c>
      <c r="B55" s="215" t="s">
        <v>277</v>
      </c>
      <c r="C55" s="518">
        <v>0</v>
      </c>
      <c r="D55" s="188">
        <v>878</v>
      </c>
      <c r="E55" s="188">
        <f>+D55-C55</f>
        <v>878</v>
      </c>
      <c r="F55" s="188"/>
      <c r="G55" s="236"/>
      <c r="H55" s="81"/>
      <c r="I55" s="81"/>
      <c r="J55" s="81"/>
      <c r="K55" s="81"/>
      <c r="L55" s="81"/>
      <c r="M55" s="81"/>
      <c r="N55" s="88"/>
      <c r="O55" s="88"/>
      <c r="P55" s="88"/>
      <c r="Q55" s="88"/>
      <c r="R55" s="88"/>
      <c r="S55" s="88"/>
      <c r="T55" s="88"/>
    </row>
    <row r="56" spans="1:20" s="54" customFormat="1" ht="17.25">
      <c r="A56" s="56">
        <v>34</v>
      </c>
      <c r="B56" s="215" t="s">
        <v>324</v>
      </c>
      <c r="C56" s="517">
        <v>3685.6</v>
      </c>
      <c r="D56" s="188">
        <f>+D57+D59+D60+D61</f>
        <v>1082.5</v>
      </c>
      <c r="E56" s="188">
        <f>+D56-C56</f>
        <v>-2603.1</v>
      </c>
      <c r="F56" s="188"/>
      <c r="G56" s="236"/>
      <c r="H56" s="81"/>
      <c r="I56" s="81"/>
      <c r="J56" s="81"/>
      <c r="K56" s="81"/>
      <c r="L56" s="81"/>
      <c r="M56" s="81"/>
      <c r="N56" s="88"/>
      <c r="O56" s="88"/>
      <c r="P56" s="88"/>
      <c r="Q56" s="88"/>
      <c r="R56" s="88"/>
      <c r="S56" s="88"/>
      <c r="T56" s="88"/>
    </row>
    <row r="57" spans="1:20">
      <c r="A57" s="25">
        <v>34.1</v>
      </c>
      <c r="B57" s="241" t="s">
        <v>330</v>
      </c>
      <c r="C57" s="521"/>
      <c r="D57" s="183">
        <v>613</v>
      </c>
      <c r="E57" s="183">
        <f t="shared" si="1"/>
        <v>613</v>
      </c>
      <c r="F57" s="183"/>
      <c r="G57" s="522"/>
    </row>
    <row r="58" spans="1:20" hidden="1">
      <c r="A58" s="25"/>
      <c r="B58" s="241"/>
      <c r="C58" s="521"/>
      <c r="D58" s="183"/>
      <c r="E58" s="183"/>
      <c r="F58" s="183"/>
      <c r="G58" s="522"/>
    </row>
    <row r="59" spans="1:20" ht="18" customHeight="1">
      <c r="A59" s="26">
        <v>34.200000000000003</v>
      </c>
      <c r="B59" s="241" t="s">
        <v>331</v>
      </c>
      <c r="C59" s="521"/>
      <c r="D59" s="183">
        <v>407.5</v>
      </c>
      <c r="E59" s="183">
        <f t="shared" si="1"/>
        <v>407.5</v>
      </c>
      <c r="F59" s="183"/>
      <c r="G59" s="522"/>
    </row>
    <row r="60" spans="1:20" ht="18" customHeight="1">
      <c r="A60" s="26">
        <v>34.299999999999997</v>
      </c>
      <c r="B60" s="241" t="s">
        <v>332</v>
      </c>
      <c r="C60" s="521"/>
      <c r="D60" s="183">
        <v>32</v>
      </c>
      <c r="E60" s="183">
        <f t="shared" si="1"/>
        <v>32</v>
      </c>
      <c r="F60" s="183"/>
      <c r="G60" s="522"/>
    </row>
    <row r="61" spans="1:20" ht="18" customHeight="1">
      <c r="A61" s="26">
        <v>34.4</v>
      </c>
      <c r="B61" s="241" t="s">
        <v>310</v>
      </c>
      <c r="C61" s="521"/>
      <c r="D61" s="183">
        <v>30</v>
      </c>
      <c r="E61" s="183">
        <f t="shared" si="1"/>
        <v>30</v>
      </c>
      <c r="F61" s="183"/>
      <c r="G61" s="522"/>
    </row>
    <row r="62" spans="1:20" s="20" customFormat="1" ht="34.5">
      <c r="A62" s="512">
        <v>35</v>
      </c>
      <c r="B62" s="215" t="s">
        <v>276</v>
      </c>
      <c r="C62" s="517">
        <v>11.2</v>
      </c>
      <c r="D62" s="188"/>
      <c r="E62" s="188"/>
      <c r="F62" s="188"/>
      <c r="G62" s="513"/>
      <c r="H62" s="78"/>
      <c r="I62" s="78"/>
      <c r="J62" s="78"/>
      <c r="K62" s="78"/>
      <c r="L62" s="78"/>
      <c r="M62" s="78"/>
      <c r="N62" s="86"/>
      <c r="O62" s="86"/>
      <c r="P62" s="86"/>
      <c r="Q62" s="86"/>
      <c r="R62" s="86"/>
      <c r="S62" s="86"/>
      <c r="T62" s="86"/>
    </row>
    <row r="63" spans="1:20" s="20" customFormat="1" ht="17.25" hidden="1">
      <c r="A63" s="512"/>
      <c r="B63" s="215"/>
      <c r="C63" s="517"/>
      <c r="D63" s="188"/>
      <c r="E63" s="188"/>
      <c r="F63" s="188"/>
      <c r="G63" s="513"/>
      <c r="H63" s="78"/>
      <c r="I63" s="78"/>
      <c r="J63" s="78"/>
      <c r="K63" s="78"/>
      <c r="L63" s="78"/>
      <c r="M63" s="78"/>
      <c r="N63" s="86"/>
      <c r="O63" s="86"/>
      <c r="P63" s="86"/>
      <c r="Q63" s="86"/>
      <c r="R63" s="86"/>
      <c r="S63" s="86"/>
      <c r="T63" s="86"/>
    </row>
    <row r="64" spans="1:20" s="20" customFormat="1" ht="17.25" hidden="1">
      <c r="A64" s="512"/>
      <c r="B64" s="215"/>
      <c r="C64" s="517"/>
      <c r="D64" s="188"/>
      <c r="E64" s="188"/>
      <c r="F64" s="188"/>
      <c r="G64" s="513"/>
      <c r="H64" s="78"/>
      <c r="I64" s="78"/>
      <c r="J64" s="78"/>
      <c r="K64" s="78"/>
      <c r="L64" s="78"/>
      <c r="M64" s="78"/>
      <c r="N64" s="86"/>
      <c r="O64" s="86"/>
      <c r="P64" s="86"/>
      <c r="Q64" s="86"/>
      <c r="R64" s="86"/>
      <c r="S64" s="86"/>
      <c r="T64" s="86"/>
    </row>
    <row r="65" spans="1:20" s="20" customFormat="1" ht="17.25" hidden="1">
      <c r="A65" s="512"/>
      <c r="B65" s="215"/>
      <c r="C65" s="517"/>
      <c r="D65" s="188"/>
      <c r="E65" s="188"/>
      <c r="F65" s="188"/>
      <c r="G65" s="513"/>
      <c r="H65" s="78"/>
      <c r="I65" s="78"/>
      <c r="J65" s="78"/>
      <c r="K65" s="78"/>
      <c r="L65" s="78"/>
      <c r="M65" s="78"/>
      <c r="N65" s="86"/>
      <c r="O65" s="86"/>
      <c r="P65" s="86"/>
      <c r="Q65" s="86"/>
      <c r="R65" s="86"/>
      <c r="S65" s="86"/>
      <c r="T65" s="86"/>
    </row>
    <row r="66" spans="1:20" s="20" customFormat="1" ht="34.5">
      <c r="A66" s="512">
        <v>36</v>
      </c>
      <c r="B66" s="215" t="s">
        <v>326</v>
      </c>
      <c r="C66" s="517">
        <v>15</v>
      </c>
      <c r="D66" s="188">
        <v>1300</v>
      </c>
      <c r="E66" s="188"/>
      <c r="F66" s="188"/>
      <c r="G66" s="513"/>
      <c r="H66" s="78"/>
      <c r="I66" s="78"/>
      <c r="J66" s="78"/>
      <c r="K66" s="78"/>
      <c r="L66" s="78"/>
      <c r="M66" s="78"/>
      <c r="N66" s="86"/>
      <c r="O66" s="86"/>
      <c r="P66" s="86"/>
      <c r="Q66" s="86"/>
      <c r="R66" s="86"/>
      <c r="S66" s="86"/>
      <c r="T66" s="86"/>
    </row>
    <row r="67" spans="1:20" s="54" customFormat="1" ht="17.25">
      <c r="A67" s="56">
        <v>37</v>
      </c>
      <c r="B67" s="242" t="s">
        <v>317</v>
      </c>
      <c r="C67" s="518">
        <v>0</v>
      </c>
      <c r="D67" s="188">
        <v>250</v>
      </c>
      <c r="E67" s="188">
        <f t="shared" si="1"/>
        <v>250</v>
      </c>
      <c r="F67" s="188"/>
      <c r="G67" s="236"/>
      <c r="H67" s="81"/>
      <c r="I67" s="81"/>
      <c r="J67" s="81"/>
      <c r="K67" s="81"/>
      <c r="L67" s="81"/>
      <c r="M67" s="81"/>
      <c r="N67" s="88"/>
      <c r="O67" s="88"/>
      <c r="P67" s="88"/>
      <c r="Q67" s="88"/>
      <c r="R67" s="88"/>
      <c r="S67" s="88"/>
      <c r="T67" s="88"/>
    </row>
    <row r="68" spans="1:20" s="54" customFormat="1" ht="17.25">
      <c r="A68" s="56">
        <v>38</v>
      </c>
      <c r="B68" s="215" t="s">
        <v>279</v>
      </c>
      <c r="C68" s="517">
        <v>2040</v>
      </c>
      <c r="D68" s="188">
        <v>1020</v>
      </c>
      <c r="E68" s="188">
        <f t="shared" si="1"/>
        <v>-1020</v>
      </c>
      <c r="F68" s="188"/>
      <c r="G68" s="236"/>
      <c r="H68" s="81"/>
      <c r="I68" s="81"/>
      <c r="J68" s="81"/>
      <c r="K68" s="81"/>
      <c r="L68" s="81"/>
      <c r="M68" s="81"/>
      <c r="N68" s="88"/>
      <c r="O68" s="88"/>
      <c r="P68" s="88"/>
      <c r="Q68" s="88"/>
      <c r="R68" s="88"/>
      <c r="S68" s="88"/>
      <c r="T68" s="88"/>
    </row>
    <row r="69" spans="1:20" s="54" customFormat="1" ht="17.25" hidden="1">
      <c r="A69" s="56">
        <f>+'Dramakan hosqer'!A76</f>
        <v>30</v>
      </c>
      <c r="B69" s="196" t="str">
        <f>+'Dramakan hosqer'!B76</f>
        <v>Հարկային պարտավորությունների գծով, այդ թվում՝</v>
      </c>
      <c r="C69" s="517"/>
      <c r="D69" s="189">
        <f>SUM(D70:D72)</f>
        <v>0</v>
      </c>
      <c r="E69" s="188">
        <f t="shared" si="1"/>
        <v>0</v>
      </c>
      <c r="F69" s="188"/>
      <c r="G69" s="236"/>
      <c r="H69" s="81"/>
      <c r="I69" s="81"/>
      <c r="J69" s="81"/>
      <c r="K69" s="81"/>
      <c r="L69" s="81"/>
      <c r="M69" s="81"/>
      <c r="N69" s="88"/>
      <c r="O69" s="88"/>
      <c r="P69" s="88"/>
      <c r="Q69" s="88"/>
      <c r="R69" s="88"/>
      <c r="S69" s="88"/>
      <c r="T69" s="88"/>
    </row>
    <row r="70" spans="1:20" s="116" customFormat="1" ht="17.25" hidden="1">
      <c r="A70" s="13">
        <f>+'Dramakan hosqer'!A77</f>
        <v>30.1</v>
      </c>
      <c r="B70" s="244" t="str">
        <f>+'Dramakan hosqer'!B77</f>
        <v>շահութահարկի գծով</v>
      </c>
      <c r="C70" s="517"/>
      <c r="D70" s="183">
        <f>+'Dramakan hosqer'!F77</f>
        <v>0</v>
      </c>
      <c r="E70" s="188">
        <f t="shared" si="1"/>
        <v>0</v>
      </c>
      <c r="F70" s="188"/>
      <c r="G70" s="120"/>
      <c r="H70" s="118"/>
      <c r="I70" s="118"/>
      <c r="J70" s="118"/>
      <c r="K70" s="118"/>
      <c r="L70" s="118"/>
      <c r="M70" s="118"/>
      <c r="N70" s="121"/>
      <c r="O70" s="121"/>
      <c r="P70" s="121"/>
      <c r="Q70" s="121"/>
      <c r="R70" s="121"/>
      <c r="S70" s="121"/>
      <c r="T70" s="121"/>
    </row>
    <row r="71" spans="1:20" s="116" customFormat="1" ht="17.25" hidden="1">
      <c r="A71" s="13">
        <f>+'Dramakan hosqer'!A78</f>
        <v>30.200000000000003</v>
      </c>
      <c r="B71" s="244" t="str">
        <f>+'Dramakan hosqer'!B78</f>
        <v>ԱԱՀ-ի գծով</v>
      </c>
      <c r="C71" s="517"/>
      <c r="D71" s="183">
        <f>+'Dramakan hosqer'!F78</f>
        <v>0</v>
      </c>
      <c r="E71" s="188">
        <f t="shared" si="1"/>
        <v>0</v>
      </c>
      <c r="F71" s="188"/>
      <c r="G71" s="120"/>
      <c r="H71" s="118"/>
      <c r="I71" s="118"/>
      <c r="J71" s="118"/>
      <c r="K71" s="118"/>
      <c r="L71" s="118"/>
      <c r="M71" s="118"/>
      <c r="N71" s="121"/>
      <c r="O71" s="121"/>
      <c r="P71" s="121"/>
      <c r="Q71" s="121"/>
      <c r="R71" s="121"/>
      <c r="S71" s="121"/>
      <c r="T71" s="121"/>
    </row>
    <row r="72" spans="1:20" s="116" customFormat="1" ht="17.25" hidden="1">
      <c r="A72" s="13">
        <f>+'Dramakan hosqer'!A79</f>
        <v>30.300000000000004</v>
      </c>
      <c r="B72" s="244" t="str">
        <f>+'Dramakan hosqer'!B79</f>
        <v xml:space="preserve">չփոխհատուցվող հարկերի գծով </v>
      </c>
      <c r="C72" s="517"/>
      <c r="D72" s="183">
        <f>+'Dramakan hosqer'!F79</f>
        <v>0</v>
      </c>
      <c r="E72" s="188">
        <f t="shared" si="1"/>
        <v>0</v>
      </c>
      <c r="F72" s="188"/>
      <c r="G72" s="120"/>
      <c r="H72" s="118"/>
      <c r="I72" s="118"/>
      <c r="J72" s="118"/>
      <c r="K72" s="118"/>
      <c r="L72" s="118"/>
      <c r="M72" s="118"/>
      <c r="N72" s="121"/>
      <c r="O72" s="121"/>
      <c r="P72" s="121"/>
      <c r="Q72" s="121"/>
      <c r="R72" s="121"/>
      <c r="S72" s="121"/>
      <c r="T72" s="121"/>
    </row>
    <row r="73" spans="1:20" s="54" customFormat="1" ht="17.25">
      <c r="A73" s="374">
        <v>39</v>
      </c>
      <c r="B73" s="375" t="str">
        <f>+'Dramakan hosqer'!B80</f>
        <v>Կրեդիտորական պարտքի մարման գծով</v>
      </c>
      <c r="C73" s="517">
        <v>1000.8</v>
      </c>
      <c r="D73" s="376">
        <f>+'Dramakan hosqer'!F80</f>
        <v>933.89999999999964</v>
      </c>
      <c r="E73" s="188">
        <f t="shared" si="1"/>
        <v>-66.900000000000318</v>
      </c>
      <c r="F73" s="188"/>
      <c r="G73" s="76"/>
      <c r="H73" s="81"/>
      <c r="I73" s="81"/>
      <c r="J73" s="81"/>
      <c r="K73" s="81"/>
      <c r="L73" s="81"/>
      <c r="M73" s="81"/>
      <c r="N73" s="88"/>
      <c r="O73" s="88"/>
      <c r="P73" s="88"/>
      <c r="Q73" s="88"/>
      <c r="R73" s="88"/>
      <c r="S73" s="88"/>
      <c r="T73" s="88"/>
    </row>
    <row r="74" spans="1:20" s="54" customFormat="1" ht="17.25">
      <c r="A74" s="374">
        <v>40</v>
      </c>
      <c r="B74" s="375" t="s">
        <v>322</v>
      </c>
      <c r="C74" s="517">
        <v>250</v>
      </c>
      <c r="D74" s="376"/>
      <c r="E74" s="188"/>
      <c r="F74" s="188"/>
      <c r="G74" s="76"/>
      <c r="H74" s="81"/>
      <c r="I74" s="81"/>
      <c r="J74" s="81"/>
      <c r="K74" s="81"/>
      <c r="L74" s="81"/>
      <c r="M74" s="81"/>
      <c r="N74" s="88"/>
      <c r="O74" s="88"/>
      <c r="P74" s="88"/>
      <c r="Q74" s="88"/>
      <c r="R74" s="88"/>
      <c r="S74" s="88"/>
      <c r="T74" s="88"/>
    </row>
    <row r="75" spans="1:20" s="54" customFormat="1" ht="17.25">
      <c r="A75" s="374">
        <v>41</v>
      </c>
      <c r="B75" s="482" t="s">
        <v>314</v>
      </c>
      <c r="C75" s="517">
        <v>16200.3</v>
      </c>
      <c r="D75" s="376"/>
      <c r="E75" s="188">
        <f t="shared" si="1"/>
        <v>-16200.3</v>
      </c>
      <c r="F75" s="188"/>
      <c r="G75" s="76"/>
      <c r="H75" s="81"/>
      <c r="I75" s="81"/>
      <c r="J75" s="81"/>
      <c r="K75" s="81"/>
      <c r="L75" s="81"/>
      <c r="M75" s="81"/>
      <c r="N75" s="88"/>
      <c r="O75" s="88"/>
      <c r="P75" s="88"/>
      <c r="Q75" s="88"/>
      <c r="R75" s="88"/>
      <c r="S75" s="88"/>
      <c r="T75" s="88"/>
    </row>
    <row r="76" spans="1:20" s="54" customFormat="1" ht="17.25">
      <c r="A76" s="119" t="s">
        <v>47</v>
      </c>
      <c r="B76" s="12" t="s">
        <v>49</v>
      </c>
      <c r="C76" s="190">
        <f>+C77+C85</f>
        <v>157</v>
      </c>
      <c r="D76" s="190">
        <f>+D77+D85</f>
        <v>12100</v>
      </c>
      <c r="E76" s="190">
        <f t="shared" ref="E76" si="3">D76-C76</f>
        <v>11943</v>
      </c>
      <c r="F76" s="188"/>
      <c r="G76" s="73"/>
      <c r="H76" s="81"/>
      <c r="I76" s="81"/>
      <c r="J76" s="81"/>
      <c r="K76" s="81"/>
      <c r="L76" s="81"/>
      <c r="M76" s="81"/>
      <c r="N76" s="88"/>
      <c r="O76" s="88"/>
      <c r="P76" s="88"/>
      <c r="Q76" s="88"/>
      <c r="R76" s="88"/>
      <c r="S76" s="88"/>
      <c r="T76" s="88"/>
    </row>
    <row r="77" spans="1:20" s="54" customFormat="1" ht="17.25">
      <c r="A77" s="377">
        <f>+'Dramakan hosqer'!A82</f>
        <v>1</v>
      </c>
      <c r="B77" s="12" t="str">
        <f>+'Dramakan hosqer'!B82</f>
        <v>Հիմնական միջոցների ձեռքբերում, այդ թվում՝</v>
      </c>
      <c r="C77" s="190">
        <f>SUM(C78:C84)</f>
        <v>157</v>
      </c>
      <c r="D77" s="190">
        <f>SUM(D78:D84)</f>
        <v>12100</v>
      </c>
      <c r="E77" s="190">
        <f>+D77-C77</f>
        <v>11943</v>
      </c>
      <c r="F77" s="188"/>
      <c r="G77" s="73"/>
      <c r="H77" s="81"/>
      <c r="I77" s="81"/>
      <c r="J77" s="81"/>
      <c r="K77" s="81"/>
      <c r="L77" s="81"/>
      <c r="M77" s="81"/>
      <c r="N77" s="88"/>
      <c r="O77" s="88"/>
      <c r="P77" s="88"/>
      <c r="Q77" s="88"/>
      <c r="R77" s="88"/>
      <c r="S77" s="88"/>
      <c r="T77" s="88"/>
    </row>
    <row r="78" spans="1:20" s="54" customFormat="1" ht="17.25">
      <c r="A78" s="61">
        <f>+'Dramakan hosqer'!A83</f>
        <v>1.1000000000000001</v>
      </c>
      <c r="B78" s="191" t="str">
        <f>+'Dramakan hosqer'!B83</f>
        <v>գրասենյակային և տնտեսական գույք</v>
      </c>
      <c r="C78" s="519">
        <v>157</v>
      </c>
      <c r="D78" s="189">
        <f>+'Dramakan hosqer'!F83</f>
        <v>0</v>
      </c>
      <c r="E78" s="189">
        <f t="shared" ref="E78:E88" si="4">+D78-C78</f>
        <v>-157</v>
      </c>
      <c r="F78" s="188"/>
      <c r="G78" s="73"/>
      <c r="H78" s="81"/>
      <c r="I78" s="81"/>
      <c r="J78" s="81"/>
      <c r="K78" s="81"/>
      <c r="L78" s="81"/>
      <c r="M78" s="81"/>
      <c r="N78" s="88"/>
      <c r="O78" s="88"/>
      <c r="P78" s="88"/>
      <c r="Q78" s="88"/>
      <c r="R78" s="88"/>
      <c r="S78" s="88"/>
      <c r="T78" s="88"/>
    </row>
    <row r="79" spans="1:20" s="54" customFormat="1" ht="17.25">
      <c r="A79" s="61">
        <v>1.2</v>
      </c>
      <c r="B79" s="191" t="str">
        <f>+'Dramakan hosqer'!B84</f>
        <v>համակարգչային սարքավորումներ / տեխնիկա</v>
      </c>
      <c r="C79" s="520">
        <v>0</v>
      </c>
      <c r="D79" s="189">
        <f>+'Dramakan hosqer'!F84</f>
        <v>200</v>
      </c>
      <c r="E79" s="189">
        <f t="shared" si="4"/>
        <v>200</v>
      </c>
      <c r="F79" s="188"/>
      <c r="G79" s="73"/>
      <c r="H79" s="81"/>
      <c r="I79" s="81"/>
      <c r="J79" s="81"/>
      <c r="K79" s="81"/>
      <c r="L79" s="81"/>
      <c r="M79" s="81"/>
      <c r="N79" s="88"/>
      <c r="O79" s="88"/>
      <c r="P79" s="88"/>
      <c r="Q79" s="88"/>
      <c r="R79" s="88"/>
      <c r="S79" s="88"/>
      <c r="T79" s="88"/>
    </row>
    <row r="80" spans="1:20" s="54" customFormat="1" ht="17.25">
      <c r="A80" s="61">
        <v>1.3</v>
      </c>
      <c r="B80" s="191" t="str">
        <f>+'Dramakan hosqer'!B85</f>
        <v>ռեկվիզիտ դրամաշնորհի գծով՝</v>
      </c>
      <c r="C80" s="520">
        <v>0</v>
      </c>
      <c r="D80" s="189">
        <f>+'Dramakan hosqer'!F85</f>
        <v>100</v>
      </c>
      <c r="E80" s="189">
        <f t="shared" si="4"/>
        <v>100</v>
      </c>
      <c r="F80" s="188"/>
      <c r="G80" s="73"/>
      <c r="H80" s="81"/>
      <c r="I80" s="81"/>
      <c r="J80" s="81"/>
      <c r="K80" s="81"/>
      <c r="L80" s="81"/>
      <c r="M80" s="81"/>
      <c r="N80" s="88"/>
      <c r="O80" s="88"/>
      <c r="P80" s="88"/>
      <c r="Q80" s="88"/>
      <c r="R80" s="88"/>
      <c r="S80" s="88"/>
      <c r="T80" s="88"/>
    </row>
    <row r="81" spans="1:20" s="54" customFormat="1" ht="17.25">
      <c r="A81" s="61">
        <v>1.4</v>
      </c>
      <c r="B81" s="191" t="str">
        <f>+'Dramakan hosqer'!B86</f>
        <v>Վերազինում</v>
      </c>
      <c r="C81" s="520">
        <v>0</v>
      </c>
      <c r="D81" s="189">
        <v>11800</v>
      </c>
      <c r="E81" s="189">
        <f t="shared" si="4"/>
        <v>11800</v>
      </c>
      <c r="F81" s="188"/>
      <c r="G81" s="73"/>
      <c r="H81" s="81"/>
      <c r="I81" s="81"/>
      <c r="J81" s="81"/>
      <c r="K81" s="81"/>
      <c r="L81" s="81"/>
      <c r="M81" s="81"/>
      <c r="N81" s="88"/>
      <c r="O81" s="88"/>
      <c r="P81" s="88"/>
      <c r="Q81" s="88"/>
      <c r="R81" s="88"/>
      <c r="S81" s="88"/>
      <c r="T81" s="88"/>
    </row>
    <row r="82" spans="1:20" s="54" customFormat="1" ht="17.25" hidden="1">
      <c r="A82" s="61"/>
      <c r="B82" s="191"/>
      <c r="C82" s="188"/>
      <c r="D82" s="189">
        <v>0</v>
      </c>
      <c r="E82" s="189">
        <f t="shared" si="4"/>
        <v>0</v>
      </c>
      <c r="F82" s="188"/>
      <c r="G82" s="73"/>
      <c r="H82" s="81"/>
      <c r="I82" s="81"/>
      <c r="J82" s="81"/>
      <c r="K82" s="81"/>
      <c r="L82" s="81"/>
      <c r="M82" s="81"/>
      <c r="N82" s="88"/>
      <c r="O82" s="88"/>
      <c r="P82" s="88"/>
      <c r="Q82" s="88"/>
      <c r="R82" s="88"/>
      <c r="S82" s="88"/>
      <c r="T82" s="88"/>
    </row>
    <row r="83" spans="1:20" s="53" customFormat="1" ht="17.25" hidden="1">
      <c r="A83" s="61"/>
      <c r="B83" s="192"/>
      <c r="C83" s="188"/>
      <c r="D83" s="188">
        <v>0</v>
      </c>
      <c r="E83" s="188">
        <f t="shared" si="4"/>
        <v>0</v>
      </c>
      <c r="F83" s="188"/>
      <c r="G83" s="73"/>
      <c r="H83" s="81"/>
      <c r="I83" s="81"/>
      <c r="J83" s="81"/>
      <c r="K83" s="81"/>
      <c r="L83" s="81"/>
      <c r="M83" s="81"/>
      <c r="N83" s="88"/>
      <c r="O83" s="88"/>
      <c r="P83" s="88"/>
      <c r="Q83" s="88"/>
      <c r="R83" s="88"/>
      <c r="S83" s="88"/>
      <c r="T83" s="88"/>
    </row>
    <row r="84" spans="1:20" s="53" customFormat="1" ht="17.25" hidden="1">
      <c r="A84" s="61"/>
      <c r="B84" s="192"/>
      <c r="C84" s="188"/>
      <c r="D84" s="188">
        <v>0</v>
      </c>
      <c r="E84" s="188">
        <f t="shared" si="4"/>
        <v>0</v>
      </c>
      <c r="F84" s="188"/>
      <c r="G84" s="53" t="s">
        <v>240</v>
      </c>
      <c r="H84" s="81"/>
      <c r="I84" s="81"/>
      <c r="J84" s="81"/>
      <c r="K84" s="81"/>
      <c r="L84" s="81"/>
      <c r="M84" s="81"/>
      <c r="N84" s="88"/>
      <c r="O84" s="88"/>
      <c r="P84" s="88"/>
      <c r="Q84" s="88"/>
      <c r="R84" s="88"/>
      <c r="S84" s="88"/>
      <c r="T84" s="88"/>
    </row>
    <row r="85" spans="1:20" s="379" customFormat="1" ht="34.5" hidden="1">
      <c r="A85" s="377">
        <f>+'Dramakan hosqer'!A87</f>
        <v>2</v>
      </c>
      <c r="B85" s="12" t="str">
        <f>+'Dramakan hosqer'!B87</f>
        <v>Հիմնական միջոցների հիմնական վերանորոգում, 
այդ թվում՝</v>
      </c>
      <c r="C85" s="190">
        <f>SUM(C86:C88)</f>
        <v>0</v>
      </c>
      <c r="D85" s="190">
        <f>SUM(D86:D88)</f>
        <v>0</v>
      </c>
      <c r="E85" s="182">
        <f t="shared" si="4"/>
        <v>0</v>
      </c>
      <c r="F85" s="188"/>
      <c r="G85" s="378"/>
      <c r="H85" s="72"/>
      <c r="I85" s="72"/>
      <c r="J85" s="72"/>
      <c r="K85" s="72"/>
      <c r="L85" s="72"/>
      <c r="M85" s="72"/>
      <c r="N85" s="70"/>
      <c r="O85" s="70"/>
      <c r="P85" s="70"/>
      <c r="Q85" s="70"/>
      <c r="R85" s="70"/>
      <c r="S85" s="70"/>
      <c r="T85" s="70"/>
    </row>
    <row r="86" spans="1:20" s="69" customFormat="1" ht="17.25" hidden="1">
      <c r="A86" s="61">
        <f>+'Dramakan hosqer'!A88</f>
        <v>2.1</v>
      </c>
      <c r="B86" s="191" t="str">
        <f>+'Dramakan hosqer'!B88</f>
        <v>ամրացված գույքի (շենք)</v>
      </c>
      <c r="C86" s="188"/>
      <c r="D86" s="189">
        <f>+'Dramakan hosqer'!F88</f>
        <v>0</v>
      </c>
      <c r="E86" s="189">
        <f t="shared" si="4"/>
        <v>0</v>
      </c>
      <c r="F86" s="188"/>
      <c r="G86" s="124"/>
      <c r="H86" s="75"/>
      <c r="I86" s="71"/>
      <c r="J86" s="71"/>
      <c r="K86" s="71"/>
      <c r="L86" s="71"/>
      <c r="M86" s="71"/>
      <c r="N86" s="71"/>
      <c r="O86" s="68"/>
      <c r="P86" s="68"/>
      <c r="Q86" s="68"/>
    </row>
    <row r="87" spans="1:20" s="54" customFormat="1" ht="17.25" hidden="1">
      <c r="A87" s="61">
        <f>+'Dramakan hosqer'!A89</f>
        <v>2.2000000000000002</v>
      </c>
      <c r="B87" s="191" t="str">
        <f>+'Dramakan hosqer'!B89</f>
        <v>հիմնական միջոցի</v>
      </c>
      <c r="C87" s="188"/>
      <c r="D87" s="189">
        <f>+'Dramakan hosqer'!F89</f>
        <v>0</v>
      </c>
      <c r="E87" s="189">
        <f t="shared" si="4"/>
        <v>0</v>
      </c>
      <c r="F87" s="188"/>
      <c r="G87" s="73"/>
      <c r="H87" s="81"/>
      <c r="I87" s="81"/>
      <c r="J87" s="81"/>
      <c r="K87" s="81"/>
      <c r="L87" s="81"/>
      <c r="M87" s="81"/>
      <c r="N87" s="88"/>
      <c r="O87" s="88"/>
      <c r="P87" s="88"/>
      <c r="Q87" s="88"/>
      <c r="R87" s="88"/>
      <c r="S87" s="88"/>
      <c r="T87" s="88"/>
    </row>
    <row r="88" spans="1:20" s="54" customFormat="1" ht="17.25" hidden="1">
      <c r="A88" s="61">
        <f>+'Dramakan hosqer'!A90</f>
        <v>2.3000000000000003</v>
      </c>
      <c r="B88" s="191" t="str">
        <f>+'Dramakan hosqer'!B90</f>
        <v>նախագծանախահաշվային փաստաթղթերի գծով</v>
      </c>
      <c r="C88" s="188"/>
      <c r="D88" s="189">
        <f>+'Dramakan hosqer'!F90</f>
        <v>0</v>
      </c>
      <c r="E88" s="189">
        <f t="shared" si="4"/>
        <v>0</v>
      </c>
      <c r="F88" s="188"/>
      <c r="G88" s="73"/>
      <c r="H88" s="81"/>
      <c r="I88" s="81"/>
      <c r="J88" s="81"/>
      <c r="K88" s="81"/>
      <c r="L88" s="81"/>
      <c r="M88" s="81"/>
      <c r="N88" s="88"/>
      <c r="O88" s="88"/>
      <c r="P88" s="88"/>
      <c r="Q88" s="88"/>
      <c r="R88" s="88"/>
      <c r="S88" s="88"/>
      <c r="T88" s="88"/>
    </row>
    <row r="89" spans="1:20" s="54" customFormat="1" ht="17.25" hidden="1">
      <c r="A89" s="61">
        <f>+'Dramakan hosqer'!A92</f>
        <v>0</v>
      </c>
      <c r="B89" s="242">
        <f>+'Dramakan hosqer'!B92</f>
        <v>0</v>
      </c>
      <c r="C89" s="188"/>
      <c r="D89" s="188">
        <f>+'Dramakan hosqer'!F92</f>
        <v>0</v>
      </c>
      <c r="E89" s="188">
        <f t="shared" ref="E89:E90" si="5">D89-C89</f>
        <v>0</v>
      </c>
      <c r="F89" s="188"/>
      <c r="G89" s="73"/>
      <c r="H89" s="81"/>
      <c r="I89" s="81"/>
      <c r="J89" s="81"/>
      <c r="K89" s="81"/>
      <c r="L89" s="81"/>
      <c r="M89" s="81"/>
      <c r="N89" s="88"/>
      <c r="O89" s="88"/>
      <c r="P89" s="88"/>
      <c r="Q89" s="88"/>
      <c r="R89" s="88"/>
      <c r="S89" s="88"/>
      <c r="T89" s="88"/>
    </row>
    <row r="90" spans="1:20" s="235" customFormat="1" ht="17.25" hidden="1">
      <c r="A90" s="61">
        <f>+'Dramakan hosqer'!A93</f>
        <v>0</v>
      </c>
      <c r="B90" s="240">
        <f>+'Dramakan hosqer'!B93</f>
        <v>0</v>
      </c>
      <c r="C90" s="188"/>
      <c r="D90" s="188">
        <f>+'Dramakan hosqer'!F93</f>
        <v>0</v>
      </c>
      <c r="E90" s="188">
        <f t="shared" si="5"/>
        <v>0</v>
      </c>
      <c r="F90" s="188"/>
      <c r="G90" s="73"/>
      <c r="H90" s="72"/>
      <c r="I90" s="72"/>
      <c r="J90" s="72"/>
      <c r="K90" s="72"/>
      <c r="L90" s="72"/>
      <c r="M90" s="72"/>
      <c r="N90" s="70"/>
      <c r="O90" s="70"/>
      <c r="P90" s="70"/>
      <c r="Q90" s="70"/>
      <c r="R90" s="70"/>
      <c r="S90" s="70"/>
      <c r="T90" s="70"/>
    </row>
    <row r="91" spans="1:20" s="34" customFormat="1" ht="34.5">
      <c r="A91" s="11" t="s">
        <v>34</v>
      </c>
      <c r="B91" s="12" t="s">
        <v>35</v>
      </c>
      <c r="C91" s="190">
        <f>C6+C7-C14</f>
        <v>10214.199999999997</v>
      </c>
      <c r="D91" s="190">
        <f>D6+D7-D14</f>
        <v>805.89999999999418</v>
      </c>
      <c r="E91" s="190">
        <f t="shared" ref="E91" si="6">D91-C91</f>
        <v>-9408.3000000000029</v>
      </c>
      <c r="F91" s="182"/>
      <c r="G91" s="96"/>
      <c r="H91" s="84"/>
      <c r="I91" s="84"/>
      <c r="J91" s="84"/>
      <c r="K91" s="84"/>
      <c r="L91" s="84"/>
      <c r="M91" s="84"/>
      <c r="N91" s="90"/>
      <c r="O91" s="90"/>
      <c r="P91" s="90"/>
      <c r="Q91" s="90"/>
      <c r="R91" s="90"/>
      <c r="S91" s="90"/>
      <c r="T91" s="90"/>
    </row>
    <row r="92" spans="1:20" s="20" customFormat="1" ht="17.25">
      <c r="A92" s="18"/>
      <c r="B92" s="245"/>
      <c r="C92" s="18"/>
      <c r="D92" s="18"/>
      <c r="E92" s="18"/>
      <c r="F92" s="18"/>
      <c r="G92" s="93"/>
      <c r="H92" s="78"/>
      <c r="I92" s="78"/>
      <c r="J92" s="78"/>
      <c r="K92" s="78"/>
      <c r="L92" s="78"/>
      <c r="M92" s="78"/>
      <c r="N92" s="86"/>
      <c r="O92" s="86"/>
      <c r="P92" s="86"/>
      <c r="Q92" s="86"/>
      <c r="R92" s="86"/>
      <c r="S92" s="86"/>
      <c r="T92" s="86"/>
    </row>
    <row r="93" spans="1:20" s="20" customFormat="1" ht="17.25">
      <c r="B93" s="16" t="s">
        <v>2</v>
      </c>
      <c r="C93" s="505"/>
      <c r="D93" s="542" t="str">
        <f>+'Ekamut-caxs'!D77</f>
        <v>Տ. Մելքոնյան</v>
      </c>
      <c r="E93" s="539"/>
      <c r="F93" s="84"/>
      <c r="G93" s="93"/>
      <c r="H93" s="78"/>
      <c r="I93" s="78"/>
      <c r="J93" s="78"/>
      <c r="K93" s="78"/>
      <c r="L93" s="78"/>
      <c r="M93" s="78"/>
      <c r="N93" s="86"/>
      <c r="O93" s="86"/>
      <c r="P93" s="86"/>
      <c r="Q93" s="86"/>
      <c r="R93" s="86"/>
      <c r="S93" s="86"/>
      <c r="T93" s="86"/>
    </row>
    <row r="94" spans="1:20" ht="17.25">
      <c r="A94" s="20"/>
      <c r="B94" s="219" t="s">
        <v>4</v>
      </c>
      <c r="C94" s="20"/>
      <c r="D94" s="541" t="s">
        <v>76</v>
      </c>
      <c r="E94" s="541"/>
      <c r="F94" s="216"/>
    </row>
    <row r="95" spans="1:20" s="17" customFormat="1" ht="17.25">
      <c r="A95" s="18"/>
      <c r="B95" s="246" t="s">
        <v>6</v>
      </c>
      <c r="C95" s="18"/>
      <c r="D95" s="539" t="str">
        <f>+'Ekamut-caxs'!D79</f>
        <v>Մ. Խաչատրյան</v>
      </c>
      <c r="E95" s="539"/>
      <c r="F95" s="84"/>
      <c r="G95" s="91"/>
      <c r="H95" s="77"/>
      <c r="I95" s="77"/>
      <c r="J95" s="77"/>
      <c r="K95" s="77"/>
      <c r="L95" s="77"/>
      <c r="M95" s="77"/>
      <c r="N95" s="85"/>
      <c r="O95" s="85"/>
      <c r="P95" s="85"/>
      <c r="Q95" s="85"/>
      <c r="R95" s="85"/>
      <c r="S95" s="85"/>
      <c r="T95" s="85"/>
    </row>
    <row r="96" spans="1:20" s="17" customFormat="1">
      <c r="A96" s="18"/>
      <c r="B96" s="245"/>
      <c r="C96" s="18"/>
      <c r="D96" s="541" t="s">
        <v>76</v>
      </c>
      <c r="E96" s="541"/>
      <c r="F96" s="216"/>
      <c r="G96" s="91"/>
      <c r="H96" s="77"/>
      <c r="I96" s="77"/>
      <c r="J96" s="77"/>
      <c r="K96" s="77"/>
      <c r="L96" s="77"/>
      <c r="M96" s="77"/>
      <c r="N96" s="85"/>
      <c r="O96" s="85"/>
      <c r="P96" s="85"/>
      <c r="Q96" s="85"/>
      <c r="R96" s="85"/>
      <c r="S96" s="85"/>
      <c r="T96" s="85"/>
    </row>
    <row r="97" spans="1:20" s="17" customFormat="1">
      <c r="A97" s="18"/>
      <c r="B97" s="247" t="s">
        <v>1</v>
      </c>
      <c r="C97" s="18"/>
      <c r="D97" s="18"/>
      <c r="E97" s="18"/>
      <c r="F97" s="18"/>
      <c r="G97" s="91"/>
      <c r="H97" s="77"/>
      <c r="I97" s="77"/>
      <c r="J97" s="77"/>
      <c r="K97" s="77"/>
      <c r="L97" s="77"/>
      <c r="M97" s="77"/>
      <c r="N97" s="85"/>
      <c r="O97" s="85"/>
      <c r="P97" s="85"/>
      <c r="Q97" s="85"/>
      <c r="R97" s="85"/>
      <c r="S97" s="85"/>
      <c r="T97" s="85"/>
    </row>
    <row r="98" spans="1:20" s="17" customFormat="1">
      <c r="B98" s="21"/>
      <c r="G98" s="91"/>
      <c r="H98" s="77"/>
      <c r="I98" s="77"/>
      <c r="J98" s="77"/>
      <c r="K98" s="77"/>
      <c r="L98" s="77"/>
      <c r="M98" s="77"/>
      <c r="N98" s="85"/>
      <c r="O98" s="85"/>
      <c r="P98" s="85"/>
      <c r="Q98" s="85"/>
      <c r="R98" s="85"/>
      <c r="S98" s="85"/>
      <c r="T98" s="85"/>
    </row>
    <row r="99" spans="1:20" s="17" customFormat="1">
      <c r="B99" s="21"/>
      <c r="G99" s="91"/>
      <c r="H99" s="77"/>
      <c r="I99" s="77"/>
      <c r="J99" s="77"/>
      <c r="K99" s="77"/>
      <c r="L99" s="77"/>
      <c r="M99" s="77"/>
      <c r="N99" s="85"/>
      <c r="O99" s="85"/>
      <c r="P99" s="85"/>
      <c r="Q99" s="85"/>
      <c r="R99" s="85"/>
      <c r="S99" s="85"/>
      <c r="T99" s="85"/>
    </row>
    <row r="100" spans="1:20" s="17" customFormat="1">
      <c r="B100" s="21"/>
      <c r="G100" s="91"/>
      <c r="H100" s="77"/>
      <c r="I100" s="77"/>
      <c r="J100" s="77"/>
      <c r="K100" s="77"/>
      <c r="L100" s="77"/>
      <c r="M100" s="77"/>
      <c r="N100" s="85"/>
      <c r="O100" s="85"/>
      <c r="P100" s="85"/>
      <c r="Q100" s="85"/>
      <c r="R100" s="85"/>
      <c r="S100" s="85"/>
      <c r="T100" s="85"/>
    </row>
    <row r="101" spans="1:20" s="17" customFormat="1">
      <c r="B101" s="21"/>
      <c r="G101" s="91"/>
      <c r="H101" s="77"/>
      <c r="I101" s="77"/>
      <c r="J101" s="77"/>
      <c r="K101" s="77"/>
      <c r="L101" s="77"/>
      <c r="M101" s="77"/>
      <c r="N101" s="85"/>
      <c r="O101" s="85"/>
      <c r="P101" s="85"/>
      <c r="Q101" s="85"/>
      <c r="R101" s="85"/>
      <c r="S101" s="85"/>
      <c r="T101" s="85"/>
    </row>
    <row r="102" spans="1:20" s="17" customFormat="1">
      <c r="B102" s="21"/>
      <c r="G102" s="91"/>
      <c r="H102" s="77"/>
      <c r="I102" s="77"/>
      <c r="J102" s="77"/>
      <c r="K102" s="77"/>
      <c r="L102" s="77"/>
      <c r="M102" s="77"/>
      <c r="N102" s="85"/>
      <c r="O102" s="85"/>
      <c r="P102" s="85"/>
      <c r="Q102" s="85"/>
      <c r="R102" s="85"/>
      <c r="S102" s="85"/>
      <c r="T102" s="85"/>
    </row>
    <row r="103" spans="1:20" s="17" customFormat="1">
      <c r="B103" s="21"/>
      <c r="G103" s="91"/>
      <c r="H103" s="77"/>
      <c r="I103" s="77"/>
      <c r="J103" s="77"/>
      <c r="K103" s="77"/>
      <c r="L103" s="77"/>
      <c r="M103" s="77"/>
      <c r="N103" s="85"/>
      <c r="O103" s="85"/>
      <c r="P103" s="85"/>
      <c r="Q103" s="85"/>
      <c r="R103" s="85"/>
      <c r="S103" s="85"/>
      <c r="T103" s="85"/>
    </row>
    <row r="104" spans="1:20" s="17" customFormat="1">
      <c r="B104" s="21"/>
      <c r="G104" s="91"/>
      <c r="H104" s="77"/>
      <c r="I104" s="77"/>
      <c r="J104" s="77"/>
      <c r="K104" s="77"/>
      <c r="L104" s="77"/>
      <c r="M104" s="77"/>
      <c r="N104" s="85"/>
      <c r="O104" s="85"/>
      <c r="P104" s="85"/>
      <c r="Q104" s="85"/>
      <c r="R104" s="85"/>
      <c r="S104" s="85"/>
      <c r="T104" s="85"/>
    </row>
    <row r="105" spans="1:20" s="17" customFormat="1">
      <c r="B105" s="21"/>
      <c r="G105" s="91"/>
      <c r="H105" s="77"/>
      <c r="I105" s="77"/>
      <c r="J105" s="77"/>
      <c r="K105" s="77"/>
      <c r="L105" s="77"/>
      <c r="M105" s="77"/>
      <c r="N105" s="85"/>
      <c r="O105" s="85"/>
      <c r="P105" s="85"/>
      <c r="Q105" s="85"/>
      <c r="R105" s="85"/>
      <c r="S105" s="85"/>
      <c r="T105" s="85"/>
    </row>
    <row r="106" spans="1:20" s="17" customFormat="1">
      <c r="B106" s="21"/>
      <c r="G106" s="91"/>
      <c r="H106" s="77"/>
      <c r="I106" s="77"/>
      <c r="J106" s="77"/>
      <c r="K106" s="77"/>
      <c r="L106" s="77"/>
      <c r="M106" s="77"/>
      <c r="N106" s="85"/>
      <c r="O106" s="85"/>
      <c r="P106" s="85"/>
      <c r="Q106" s="85"/>
      <c r="R106" s="85"/>
      <c r="S106" s="85"/>
      <c r="T106" s="85"/>
    </row>
    <row r="107" spans="1:20" s="17" customFormat="1">
      <c r="B107" s="21"/>
      <c r="G107" s="91"/>
      <c r="H107" s="77"/>
      <c r="I107" s="77"/>
      <c r="J107" s="77"/>
      <c r="K107" s="77"/>
      <c r="L107" s="77"/>
      <c r="M107" s="77"/>
      <c r="N107" s="85"/>
      <c r="O107" s="85"/>
      <c r="P107" s="85"/>
      <c r="Q107" s="85"/>
      <c r="R107" s="85"/>
      <c r="S107" s="85"/>
      <c r="T107" s="85"/>
    </row>
    <row r="108" spans="1:20" s="17" customFormat="1">
      <c r="B108" s="21"/>
      <c r="G108" s="91"/>
      <c r="H108" s="77"/>
      <c r="I108" s="77"/>
      <c r="J108" s="77"/>
      <c r="K108" s="77"/>
      <c r="L108" s="77"/>
      <c r="M108" s="77"/>
      <c r="N108" s="85"/>
      <c r="O108" s="85"/>
      <c r="P108" s="85"/>
      <c r="Q108" s="85"/>
      <c r="R108" s="85"/>
      <c r="S108" s="85"/>
      <c r="T108" s="85"/>
    </row>
    <row r="109" spans="1:20" s="17" customFormat="1">
      <c r="B109" s="21"/>
      <c r="G109" s="91"/>
      <c r="H109" s="77"/>
      <c r="I109" s="77"/>
      <c r="J109" s="77"/>
      <c r="K109" s="77"/>
      <c r="L109" s="77"/>
      <c r="M109" s="77"/>
      <c r="N109" s="85"/>
      <c r="O109" s="85"/>
      <c r="P109" s="85"/>
      <c r="Q109" s="85"/>
      <c r="R109" s="85"/>
      <c r="S109" s="85"/>
      <c r="T109" s="85"/>
    </row>
    <row r="110" spans="1:20" s="17" customFormat="1">
      <c r="B110" s="21"/>
      <c r="G110" s="91"/>
      <c r="H110" s="77"/>
      <c r="I110" s="77"/>
      <c r="J110" s="77"/>
      <c r="K110" s="77"/>
      <c r="L110" s="77"/>
      <c r="M110" s="77"/>
      <c r="N110" s="85"/>
      <c r="O110" s="85"/>
      <c r="P110" s="85"/>
      <c r="Q110" s="85"/>
      <c r="R110" s="85"/>
      <c r="S110" s="85"/>
      <c r="T110" s="85"/>
    </row>
    <row r="111" spans="1:20" s="17" customFormat="1">
      <c r="B111" s="21"/>
      <c r="G111" s="91"/>
      <c r="H111" s="77"/>
      <c r="I111" s="77"/>
      <c r="J111" s="77"/>
      <c r="K111" s="77"/>
      <c r="L111" s="77"/>
      <c r="M111" s="77"/>
      <c r="N111" s="85"/>
      <c r="O111" s="85"/>
      <c r="P111" s="85"/>
      <c r="Q111" s="85"/>
      <c r="R111" s="85"/>
      <c r="S111" s="85"/>
      <c r="T111" s="85"/>
    </row>
    <row r="112" spans="1:20" s="17" customFormat="1">
      <c r="B112" s="21"/>
      <c r="G112" s="91"/>
      <c r="H112" s="77"/>
      <c r="I112" s="77"/>
      <c r="J112" s="77"/>
      <c r="K112" s="77"/>
      <c r="L112" s="77"/>
      <c r="M112" s="77"/>
      <c r="N112" s="85"/>
      <c r="O112" s="85"/>
      <c r="P112" s="85"/>
      <c r="Q112" s="85"/>
      <c r="R112" s="85"/>
      <c r="S112" s="85"/>
      <c r="T112" s="85"/>
    </row>
    <row r="113" spans="2:20" s="17" customFormat="1">
      <c r="B113" s="21"/>
      <c r="G113" s="91"/>
      <c r="H113" s="77"/>
      <c r="I113" s="77"/>
      <c r="J113" s="77"/>
      <c r="K113" s="77"/>
      <c r="L113" s="77"/>
      <c r="M113" s="77"/>
      <c r="N113" s="85"/>
      <c r="O113" s="85"/>
      <c r="P113" s="85"/>
      <c r="Q113" s="85"/>
      <c r="R113" s="85"/>
      <c r="S113" s="85"/>
      <c r="T113" s="85"/>
    </row>
    <row r="114" spans="2:20" s="17" customFormat="1">
      <c r="B114" s="21"/>
      <c r="G114" s="91"/>
      <c r="H114" s="77"/>
      <c r="I114" s="77"/>
      <c r="J114" s="77"/>
      <c r="K114" s="77"/>
      <c r="L114" s="77"/>
      <c r="M114" s="77"/>
      <c r="N114" s="85"/>
      <c r="O114" s="85"/>
      <c r="P114" s="85"/>
      <c r="Q114" s="85"/>
      <c r="R114" s="85"/>
      <c r="S114" s="85"/>
      <c r="T114" s="85"/>
    </row>
    <row r="115" spans="2:20" s="17" customFormat="1">
      <c r="B115" s="21"/>
      <c r="G115" s="91"/>
      <c r="H115" s="77"/>
      <c r="I115" s="77"/>
      <c r="J115" s="77"/>
      <c r="K115" s="77"/>
      <c r="L115" s="77"/>
      <c r="M115" s="77"/>
      <c r="N115" s="85"/>
      <c r="O115" s="85"/>
      <c r="P115" s="85"/>
      <c r="Q115" s="85"/>
      <c r="R115" s="85"/>
      <c r="S115" s="85"/>
      <c r="T115" s="85"/>
    </row>
    <row r="116" spans="2:20" s="17" customFormat="1">
      <c r="B116" s="21"/>
      <c r="G116" s="91"/>
      <c r="H116" s="77"/>
      <c r="I116" s="77"/>
      <c r="J116" s="77"/>
      <c r="K116" s="77"/>
      <c r="L116" s="77"/>
      <c r="M116" s="77"/>
      <c r="N116" s="85"/>
      <c r="O116" s="85"/>
      <c r="P116" s="85"/>
      <c r="Q116" s="85"/>
      <c r="R116" s="85"/>
      <c r="S116" s="85"/>
      <c r="T116" s="85"/>
    </row>
    <row r="117" spans="2:20" s="17" customFormat="1">
      <c r="B117" s="21"/>
      <c r="G117" s="91"/>
      <c r="H117" s="77"/>
      <c r="I117" s="77"/>
      <c r="J117" s="77"/>
      <c r="K117" s="77"/>
      <c r="L117" s="77"/>
      <c r="M117" s="77"/>
      <c r="N117" s="85"/>
      <c r="O117" s="85"/>
      <c r="P117" s="85"/>
      <c r="Q117" s="85"/>
      <c r="R117" s="85"/>
      <c r="S117" s="85"/>
      <c r="T117" s="85"/>
    </row>
    <row r="118" spans="2:20" s="17" customFormat="1">
      <c r="B118" s="21"/>
      <c r="G118" s="91"/>
      <c r="H118" s="77"/>
      <c r="I118" s="77"/>
      <c r="J118" s="77"/>
      <c r="K118" s="77"/>
      <c r="L118" s="77"/>
      <c r="M118" s="77"/>
      <c r="N118" s="85"/>
      <c r="O118" s="85"/>
      <c r="P118" s="85"/>
      <c r="Q118" s="85"/>
      <c r="R118" s="85"/>
      <c r="S118" s="85"/>
      <c r="T118" s="85"/>
    </row>
    <row r="119" spans="2:20" s="17" customFormat="1">
      <c r="B119" s="21"/>
      <c r="G119" s="91"/>
      <c r="H119" s="77"/>
      <c r="I119" s="77"/>
      <c r="J119" s="77"/>
      <c r="K119" s="77"/>
      <c r="L119" s="77"/>
      <c r="M119" s="77"/>
      <c r="N119" s="85"/>
      <c r="O119" s="85"/>
      <c r="P119" s="85"/>
      <c r="Q119" s="85"/>
      <c r="R119" s="85"/>
      <c r="S119" s="85"/>
      <c r="T119" s="85"/>
    </row>
    <row r="120" spans="2:20" s="17" customFormat="1">
      <c r="B120" s="21"/>
      <c r="G120" s="91"/>
      <c r="H120" s="77"/>
      <c r="I120" s="77"/>
      <c r="J120" s="77"/>
      <c r="K120" s="77"/>
      <c r="L120" s="77"/>
      <c r="M120" s="77"/>
      <c r="N120" s="85"/>
      <c r="O120" s="85"/>
      <c r="P120" s="85"/>
      <c r="Q120" s="85"/>
      <c r="R120" s="85"/>
      <c r="S120" s="85"/>
      <c r="T120" s="85"/>
    </row>
    <row r="121" spans="2:20" s="17" customFormat="1">
      <c r="B121" s="21"/>
      <c r="G121" s="91"/>
      <c r="H121" s="77"/>
      <c r="I121" s="77"/>
      <c r="J121" s="77"/>
      <c r="K121" s="77"/>
      <c r="L121" s="77"/>
      <c r="M121" s="77"/>
      <c r="N121" s="85"/>
      <c r="O121" s="85"/>
      <c r="P121" s="85"/>
      <c r="Q121" s="85"/>
      <c r="R121" s="85"/>
      <c r="S121" s="85"/>
      <c r="T121" s="85"/>
    </row>
    <row r="122" spans="2:20" s="17" customFormat="1">
      <c r="B122" s="21"/>
      <c r="G122" s="91"/>
      <c r="H122" s="77"/>
      <c r="I122" s="77"/>
      <c r="J122" s="77"/>
      <c r="K122" s="77"/>
      <c r="L122" s="77"/>
      <c r="M122" s="77"/>
      <c r="N122" s="85"/>
      <c r="O122" s="85"/>
      <c r="P122" s="85"/>
      <c r="Q122" s="85"/>
      <c r="R122" s="85"/>
      <c r="S122" s="85"/>
      <c r="T122" s="85"/>
    </row>
    <row r="123" spans="2:20" s="17" customFormat="1">
      <c r="B123" s="21"/>
      <c r="G123" s="91"/>
      <c r="H123" s="77"/>
      <c r="I123" s="77"/>
      <c r="J123" s="77"/>
      <c r="K123" s="77"/>
      <c r="L123" s="77"/>
      <c r="M123" s="77"/>
      <c r="N123" s="85"/>
      <c r="O123" s="85"/>
      <c r="P123" s="85"/>
      <c r="Q123" s="85"/>
      <c r="R123" s="85"/>
      <c r="S123" s="85"/>
      <c r="T123" s="85"/>
    </row>
    <row r="124" spans="2:20" s="17" customFormat="1">
      <c r="B124" s="21"/>
      <c r="G124" s="91"/>
      <c r="H124" s="77"/>
      <c r="I124" s="77"/>
      <c r="J124" s="77"/>
      <c r="K124" s="77"/>
      <c r="L124" s="77"/>
      <c r="M124" s="77"/>
      <c r="N124" s="85"/>
      <c r="O124" s="85"/>
      <c r="P124" s="85"/>
      <c r="Q124" s="85"/>
      <c r="R124" s="85"/>
      <c r="S124" s="85"/>
      <c r="T124" s="85"/>
    </row>
    <row r="125" spans="2:20" s="17" customFormat="1">
      <c r="B125" s="21"/>
      <c r="G125" s="91"/>
      <c r="H125" s="77"/>
      <c r="I125" s="77"/>
      <c r="J125" s="77"/>
      <c r="K125" s="77"/>
      <c r="L125" s="77"/>
      <c r="M125" s="77"/>
      <c r="N125" s="85"/>
      <c r="O125" s="85"/>
      <c r="P125" s="85"/>
      <c r="Q125" s="85"/>
      <c r="R125" s="85"/>
      <c r="S125" s="85"/>
      <c r="T125" s="85"/>
    </row>
    <row r="126" spans="2:20" s="17" customFormat="1">
      <c r="B126" s="21"/>
      <c r="G126" s="91"/>
      <c r="H126" s="77"/>
      <c r="I126" s="77"/>
      <c r="J126" s="77"/>
      <c r="K126" s="77"/>
      <c r="L126" s="77"/>
      <c r="M126" s="77"/>
      <c r="N126" s="85"/>
      <c r="O126" s="85"/>
      <c r="P126" s="85"/>
      <c r="Q126" s="85"/>
      <c r="R126" s="85"/>
      <c r="S126" s="85"/>
      <c r="T126" s="85"/>
    </row>
    <row r="127" spans="2:20" s="17" customFormat="1">
      <c r="B127" s="21"/>
      <c r="G127" s="91"/>
      <c r="H127" s="77"/>
      <c r="I127" s="77"/>
      <c r="J127" s="77"/>
      <c r="K127" s="77"/>
      <c r="L127" s="77"/>
      <c r="M127" s="77"/>
      <c r="N127" s="85"/>
      <c r="O127" s="85"/>
      <c r="P127" s="85"/>
      <c r="Q127" s="85"/>
      <c r="R127" s="85"/>
      <c r="S127" s="85"/>
      <c r="T127" s="85"/>
    </row>
    <row r="128" spans="2:20" s="17" customFormat="1">
      <c r="B128" s="21"/>
      <c r="G128" s="91"/>
      <c r="H128" s="77"/>
      <c r="I128" s="77"/>
      <c r="J128" s="77"/>
      <c r="K128" s="77"/>
      <c r="L128" s="77"/>
      <c r="M128" s="77"/>
      <c r="N128" s="85"/>
      <c r="O128" s="85"/>
      <c r="P128" s="85"/>
      <c r="Q128" s="85"/>
      <c r="R128" s="85"/>
      <c r="S128" s="85"/>
      <c r="T128" s="85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7"/>
  <sheetViews>
    <sheetView view="pageBreakPreview" topLeftCell="A9" workbookViewId="0">
      <selection activeCell="D19" sqref="D19"/>
    </sheetView>
  </sheetViews>
  <sheetFormatPr defaultColWidth="9.140625" defaultRowHeight="13.5"/>
  <cols>
    <col min="1" max="1" width="4.85546875" style="9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2" customFormat="1" ht="22.5" customHeight="1">
      <c r="A1" s="549" t="s">
        <v>55</v>
      </c>
      <c r="B1" s="549"/>
      <c r="C1" s="549"/>
      <c r="D1" s="549"/>
      <c r="E1" s="549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s="99" customFormat="1" ht="33" customHeight="1">
      <c r="A2" s="550" t="str">
        <f>+'Ekamut-caxs'!A8:D8</f>
        <v>«Մհեր Մկրտչյանի անվան արտիստական թատրոն» ՀՈԱԿ-ի</v>
      </c>
      <c r="B2" s="551"/>
      <c r="C2" s="551"/>
      <c r="D2" s="551"/>
      <c r="E2" s="55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99" customFormat="1" ht="24" customHeight="1">
      <c r="A3" s="552" t="s">
        <v>110</v>
      </c>
      <c r="B3" s="552"/>
      <c r="C3" s="552"/>
      <c r="D3" s="552"/>
      <c r="E3" s="5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36" customFormat="1" ht="16.5" customHeight="1">
      <c r="A4" s="553" t="s">
        <v>199</v>
      </c>
      <c r="B4" s="553"/>
      <c r="C4" s="553"/>
      <c r="D4" s="553"/>
      <c r="E4" s="553"/>
      <c r="F4" s="133"/>
      <c r="G4" s="134"/>
      <c r="H4" s="134"/>
      <c r="I4" s="134"/>
      <c r="J4" s="134"/>
      <c r="K4" s="134"/>
      <c r="L4" s="134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13.5" customHeight="1">
      <c r="D5" s="137"/>
      <c r="E5" s="137" t="s">
        <v>104</v>
      </c>
    </row>
    <row r="6" spans="1:22" s="142" customFormat="1" ht="56.25" customHeight="1">
      <c r="A6" s="138" t="s">
        <v>3</v>
      </c>
      <c r="B6" s="139" t="s">
        <v>111</v>
      </c>
      <c r="C6" s="138" t="s">
        <v>112</v>
      </c>
      <c r="D6" s="138" t="s">
        <v>113</v>
      </c>
      <c r="E6" s="140" t="s">
        <v>114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s="99" customFormat="1" ht="21.75" customHeight="1">
      <c r="A7" s="544" t="s">
        <v>115</v>
      </c>
      <c r="B7" s="545"/>
      <c r="C7" s="545"/>
      <c r="D7" s="166"/>
      <c r="E7" s="16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3" customFormat="1" ht="27.75" customHeight="1">
      <c r="A8" s="143">
        <v>1</v>
      </c>
      <c r="B8" s="144" t="s">
        <v>116</v>
      </c>
      <c r="C8" s="143"/>
      <c r="D8" s="145">
        <f>SUM(D9:D18)</f>
        <v>883.8</v>
      </c>
      <c r="E8" s="146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47">
        <v>1.1000000000000001</v>
      </c>
      <c r="B9" s="148" t="s">
        <v>281</v>
      </c>
      <c r="C9" s="147" t="s">
        <v>280</v>
      </c>
      <c r="D9" s="29">
        <v>45.5</v>
      </c>
      <c r="E9" s="29"/>
    </row>
    <row r="10" spans="1:22" ht="27" customHeight="1">
      <c r="A10" s="147">
        <v>1.2</v>
      </c>
      <c r="B10" s="148" t="s">
        <v>282</v>
      </c>
      <c r="C10" s="147" t="s">
        <v>283</v>
      </c>
      <c r="D10" s="29">
        <v>15.4</v>
      </c>
      <c r="E10" s="29"/>
    </row>
    <row r="11" spans="1:22" ht="27" customHeight="1">
      <c r="A11" s="147">
        <v>1.3</v>
      </c>
      <c r="B11" s="148" t="s">
        <v>284</v>
      </c>
      <c r="C11" s="147" t="s">
        <v>285</v>
      </c>
      <c r="D11" s="29">
        <v>228</v>
      </c>
      <c r="E11" s="29"/>
    </row>
    <row r="12" spans="1:22" ht="27" customHeight="1">
      <c r="A12" s="147">
        <v>1.4</v>
      </c>
      <c r="B12" s="149" t="s">
        <v>286</v>
      </c>
      <c r="C12" s="150"/>
      <c r="D12" s="29">
        <v>15</v>
      </c>
      <c r="E12" s="29"/>
    </row>
    <row r="13" spans="1:22" ht="27" customHeight="1">
      <c r="A13" s="147">
        <v>1.5</v>
      </c>
      <c r="B13" s="149" t="s">
        <v>287</v>
      </c>
      <c r="C13" s="147" t="s">
        <v>288</v>
      </c>
      <c r="D13" s="29">
        <v>250</v>
      </c>
      <c r="E13" s="29"/>
    </row>
    <row r="14" spans="1:22" ht="33.75" customHeight="1">
      <c r="A14" s="147">
        <v>1.7</v>
      </c>
      <c r="B14" s="149" t="s">
        <v>290</v>
      </c>
      <c r="C14" s="147"/>
      <c r="D14" s="29">
        <v>9.5</v>
      </c>
      <c r="E14" s="29"/>
    </row>
    <row r="15" spans="1:22" ht="27.75" customHeight="1">
      <c r="A15" s="147">
        <v>2.8</v>
      </c>
      <c r="B15" s="148" t="s">
        <v>289</v>
      </c>
      <c r="C15" s="147"/>
      <c r="D15" s="29">
        <v>320.39999999999998</v>
      </c>
      <c r="E15" s="29"/>
    </row>
    <row r="16" spans="1:22" ht="27" customHeight="1">
      <c r="A16" s="147">
        <v>2.9</v>
      </c>
      <c r="B16" s="148" t="s">
        <v>122</v>
      </c>
      <c r="C16" s="147" t="s">
        <v>123</v>
      </c>
      <c r="D16" s="29"/>
      <c r="E16" s="29"/>
    </row>
    <row r="17" spans="1:22" ht="26.25" customHeight="1">
      <c r="A17" s="153">
        <v>2.1</v>
      </c>
      <c r="B17" s="149" t="s">
        <v>124</v>
      </c>
      <c r="C17" s="147" t="s">
        <v>125</v>
      </c>
      <c r="D17" s="29"/>
      <c r="E17" s="29"/>
    </row>
    <row r="18" spans="1:22" ht="26.25" customHeight="1">
      <c r="A18" s="153">
        <v>2.11</v>
      </c>
      <c r="B18" s="149"/>
      <c r="C18" s="151" t="s">
        <v>126</v>
      </c>
      <c r="D18" s="29"/>
      <c r="E18" s="29"/>
    </row>
    <row r="19" spans="1:22" s="123" customFormat="1" ht="34.5" hidden="1" customHeight="1">
      <c r="A19" s="143">
        <v>2</v>
      </c>
      <c r="B19" s="154" t="s">
        <v>127</v>
      </c>
      <c r="C19" s="143"/>
      <c r="D19" s="145">
        <f>+D20+D21+D22</f>
        <v>0</v>
      </c>
      <c r="E19" s="146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2" ht="30" hidden="1" customHeight="1">
      <c r="A20" s="147">
        <v>2.1</v>
      </c>
      <c r="B20" s="149"/>
      <c r="C20" s="147" t="s">
        <v>128</v>
      </c>
      <c r="D20" s="29"/>
      <c r="E20" s="29"/>
    </row>
    <row r="21" spans="1:22" ht="21" hidden="1" customHeight="1">
      <c r="A21" s="147">
        <v>2.2000000000000002</v>
      </c>
      <c r="B21" s="149" t="s">
        <v>129</v>
      </c>
      <c r="C21" s="147" t="s">
        <v>130</v>
      </c>
      <c r="D21" s="29"/>
      <c r="E21" s="29"/>
    </row>
    <row r="22" spans="1:22" ht="26.25" hidden="1" customHeight="1">
      <c r="A22" s="147">
        <v>2.2999999999999998</v>
      </c>
      <c r="B22" s="149" t="s">
        <v>129</v>
      </c>
      <c r="C22" s="147" t="s">
        <v>131</v>
      </c>
      <c r="D22" s="29"/>
      <c r="E22" s="155"/>
    </row>
    <row r="23" spans="1:22" s="132" customFormat="1" ht="21.75" customHeight="1">
      <c r="A23" s="55"/>
      <c r="B23" s="156" t="s">
        <v>57</v>
      </c>
      <c r="C23" s="157"/>
      <c r="D23" s="158">
        <f>D8+D19</f>
        <v>883.8</v>
      </c>
      <c r="E23" s="159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</row>
    <row r="24" spans="1:22" s="99" customFormat="1" ht="33.75" customHeight="1">
      <c r="A24" s="544" t="s">
        <v>132</v>
      </c>
      <c r="B24" s="545"/>
      <c r="C24" s="545"/>
      <c r="D24" s="166"/>
      <c r="E24" s="166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ht="21" customHeight="1">
      <c r="A25" s="147">
        <v>1.1000000000000001</v>
      </c>
      <c r="B25" s="148" t="s">
        <v>291</v>
      </c>
      <c r="C25" s="147"/>
      <c r="D25" s="29">
        <v>31.8</v>
      </c>
      <c r="E25" s="29"/>
    </row>
    <row r="26" spans="1:22" ht="21" customHeight="1">
      <c r="A26" s="147"/>
      <c r="B26" s="148" t="s">
        <v>292</v>
      </c>
      <c r="C26" s="147"/>
      <c r="D26" s="29">
        <v>140</v>
      </c>
      <c r="E26" s="29"/>
    </row>
    <row r="27" spans="1:22" ht="21" customHeight="1">
      <c r="A27" s="147"/>
      <c r="B27" s="148" t="s">
        <v>293</v>
      </c>
      <c r="C27" s="147"/>
      <c r="D27" s="29">
        <v>30</v>
      </c>
      <c r="E27" s="29"/>
    </row>
    <row r="28" spans="1:22" ht="21" hidden="1" customHeight="1">
      <c r="A28" s="147"/>
      <c r="B28" s="148" t="s">
        <v>294</v>
      </c>
      <c r="C28" s="147"/>
      <c r="D28" s="29">
        <v>0</v>
      </c>
      <c r="E28" s="29"/>
    </row>
    <row r="29" spans="1:22" ht="21" customHeight="1">
      <c r="A29" s="147"/>
      <c r="B29" s="148" t="s">
        <v>295</v>
      </c>
      <c r="C29" s="147"/>
      <c r="D29" s="29">
        <v>49.1</v>
      </c>
      <c r="E29" s="29"/>
    </row>
    <row r="30" spans="1:22" ht="21" customHeight="1">
      <c r="A30" s="147"/>
      <c r="B30" s="148" t="s">
        <v>296</v>
      </c>
      <c r="C30" s="147"/>
      <c r="D30" s="29">
        <v>0.2</v>
      </c>
      <c r="E30" s="29"/>
    </row>
    <row r="31" spans="1:22" ht="21" customHeight="1">
      <c r="A31" s="147">
        <v>1.2</v>
      </c>
      <c r="B31" s="148" t="s">
        <v>117</v>
      </c>
      <c r="C31" s="147" t="s">
        <v>118</v>
      </c>
      <c r="D31" s="29">
        <v>144.4</v>
      </c>
      <c r="E31" s="29"/>
    </row>
    <row r="32" spans="1:22" ht="21" customHeight="1">
      <c r="A32" s="147">
        <v>1.3</v>
      </c>
      <c r="B32" s="148" t="s">
        <v>119</v>
      </c>
      <c r="C32" s="147" t="s">
        <v>120</v>
      </c>
      <c r="D32" s="29">
        <v>3.9</v>
      </c>
      <c r="E32" s="29"/>
    </row>
    <row r="33" spans="1:22" ht="20.25" customHeight="1">
      <c r="A33" s="147">
        <v>1.6</v>
      </c>
      <c r="B33" s="148" t="s">
        <v>149</v>
      </c>
      <c r="C33" s="147" t="s">
        <v>121</v>
      </c>
      <c r="D33" s="29">
        <v>14.4</v>
      </c>
      <c r="E33" s="29"/>
    </row>
    <row r="34" spans="1:22" ht="33.75" customHeight="1">
      <c r="A34" s="147">
        <v>1.7</v>
      </c>
      <c r="B34" s="148" t="s">
        <v>297</v>
      </c>
      <c r="C34" s="147" t="s">
        <v>121</v>
      </c>
      <c r="D34" s="29">
        <v>22.5</v>
      </c>
      <c r="E34" s="29"/>
    </row>
    <row r="35" spans="1:22" ht="23.25" customHeight="1">
      <c r="A35" s="147">
        <v>1.8</v>
      </c>
      <c r="B35" s="149" t="s">
        <v>298</v>
      </c>
      <c r="C35" s="151"/>
      <c r="D35" s="29">
        <v>0.2</v>
      </c>
      <c r="E35" s="29"/>
    </row>
    <row r="36" spans="1:22" ht="23.25" customHeight="1">
      <c r="A36" s="147">
        <v>1.9</v>
      </c>
      <c r="B36" s="149" t="s">
        <v>299</v>
      </c>
      <c r="C36" s="151"/>
      <c r="D36" s="29">
        <v>1.2</v>
      </c>
      <c r="E36" s="29"/>
    </row>
    <row r="37" spans="1:22" ht="23.25" customHeight="1">
      <c r="A37" s="152">
        <v>2</v>
      </c>
      <c r="B37" s="149" t="s">
        <v>300</v>
      </c>
      <c r="C37" s="151"/>
      <c r="D37" s="29">
        <v>400</v>
      </c>
      <c r="E37" s="29"/>
    </row>
    <row r="38" spans="1:22" ht="24" customHeight="1">
      <c r="A38" s="147">
        <v>2.8</v>
      </c>
      <c r="B38" s="149"/>
      <c r="C38" s="151" t="s">
        <v>126</v>
      </c>
      <c r="D38" s="29">
        <v>96.2</v>
      </c>
      <c r="E38" s="29"/>
    </row>
    <row r="39" spans="1:22" ht="33" customHeight="1">
      <c r="A39" s="147"/>
      <c r="B39" s="144" t="s">
        <v>133</v>
      </c>
      <c r="C39" s="28"/>
      <c r="D39" s="145"/>
      <c r="E39" s="29"/>
    </row>
    <row r="40" spans="1:22" ht="33" customHeight="1">
      <c r="A40" s="147">
        <v>1.1000000000000001</v>
      </c>
      <c r="B40" s="184"/>
      <c r="C40" s="185" t="s">
        <v>138</v>
      </c>
      <c r="D40" s="152">
        <v>8592.2000000000007</v>
      </c>
      <c r="E40" s="29">
        <f>933.9-D41</f>
        <v>-8592.2000000000007</v>
      </c>
      <c r="F40" s="115"/>
    </row>
    <row r="41" spans="1:22" s="132" customFormat="1" ht="29.25" customHeight="1">
      <c r="A41" s="160"/>
      <c r="B41" s="156" t="s">
        <v>57</v>
      </c>
      <c r="C41" s="161"/>
      <c r="D41" s="162">
        <f>SUM(D25:D40)</f>
        <v>9526.1</v>
      </c>
      <c r="E41" s="163"/>
      <c r="F41" s="233">
        <f>+D41-D40</f>
        <v>933.89999999999964</v>
      </c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</row>
    <row r="42" spans="1:22" ht="10.5" customHeight="1"/>
    <row r="43" spans="1:22" ht="39" customHeight="1">
      <c r="C43" s="164" t="s">
        <v>134</v>
      </c>
    </row>
    <row r="44" spans="1:22" ht="52.15" customHeight="1">
      <c r="A44" s="165">
        <v>1</v>
      </c>
      <c r="B44" s="166" t="s">
        <v>248</v>
      </c>
      <c r="C44" s="162">
        <f>+'Dramakan hosqer'!F13</f>
        <v>10214.200000000001</v>
      </c>
      <c r="D44" s="546" t="s">
        <v>135</v>
      </c>
      <c r="E44" s="547"/>
    </row>
    <row r="45" spans="1:22" ht="36.75" customHeight="1"/>
    <row r="46" spans="1:22" s="123" customFormat="1" ht="25.5" customHeight="1">
      <c r="A46" s="167"/>
      <c r="B46" s="131" t="s">
        <v>262</v>
      </c>
      <c r="C46" s="168"/>
      <c r="D46" s="548" t="str">
        <f>+'Ekamut-caxs'!D77</f>
        <v>Տ. Մելքոնյան</v>
      </c>
      <c r="E46" s="548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123" customFormat="1" ht="12.75" customHeight="1">
      <c r="A47" s="167"/>
      <c r="C47" s="169"/>
      <c r="D47" s="543" t="s">
        <v>76</v>
      </c>
      <c r="E47" s="543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123" customFormat="1" ht="22.5" customHeight="1">
      <c r="A48" s="167"/>
      <c r="B48" s="131" t="s">
        <v>6</v>
      </c>
      <c r="C48" s="168"/>
      <c r="D48" s="548" t="str">
        <f>+'Ekamut-caxs'!D79</f>
        <v>Մ. Խաչատրյան</v>
      </c>
      <c r="E48" s="548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123" customFormat="1" ht="13.5" customHeight="1">
      <c r="A49" s="167"/>
      <c r="B49" s="170"/>
      <c r="C49" s="167" t="s">
        <v>1</v>
      </c>
      <c r="D49" s="543" t="s">
        <v>76</v>
      </c>
      <c r="E49" s="543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1" spans="1:22" ht="27" customHeight="1"/>
    <row r="55" spans="1:22" ht="33" customHeight="1"/>
    <row r="57" spans="1:22" s="171" customFormat="1" ht="36" customHeight="1"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</row>
    <row r="58" spans="1:22" ht="24" customHeight="1"/>
    <row r="59" spans="1:22" ht="0.75" hidden="1" customHeight="1"/>
    <row r="60" spans="1:22" s="123" customFormat="1" ht="28.5" customHeight="1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4" spans="1:22" s="17" customFormat="1">
      <c r="A64" s="98"/>
      <c r="B64" s="1"/>
      <c r="C64" s="1"/>
      <c r="D64" s="1"/>
      <c r="E64" s="1"/>
    </row>
    <row r="65" spans="1:5" s="17" customFormat="1" ht="24" customHeight="1">
      <c r="A65" s="98"/>
      <c r="B65" s="1"/>
      <c r="C65" s="1"/>
      <c r="D65" s="1"/>
      <c r="E65" s="1"/>
    </row>
    <row r="66" spans="1:5" s="17" customFormat="1">
      <c r="A66" s="98"/>
      <c r="B66" s="1"/>
      <c r="C66" s="1"/>
      <c r="D66" s="1"/>
      <c r="E66" s="1"/>
    </row>
    <row r="67" spans="1:5" s="17" customFormat="1" ht="24.75" customHeight="1">
      <c r="A67" s="98"/>
      <c r="B67" s="1"/>
      <c r="C67" s="1"/>
      <c r="D67" s="1"/>
      <c r="E67" s="1"/>
    </row>
  </sheetData>
  <mergeCells count="11">
    <mergeCell ref="A1:E1"/>
    <mergeCell ref="A2:E2"/>
    <mergeCell ref="A3:E3"/>
    <mergeCell ref="A4:E4"/>
    <mergeCell ref="A7:C7"/>
    <mergeCell ref="D49:E49"/>
    <mergeCell ref="A24:C24"/>
    <mergeCell ref="D44:E44"/>
    <mergeCell ref="D46:E46"/>
    <mergeCell ref="D47:E47"/>
    <mergeCell ref="D48:E4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D19" sqref="D19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0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8" t="s">
        <v>55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</row>
    <row r="2" spans="1:16" s="20" customFormat="1" ht="20.25">
      <c r="A2" s="526" t="str">
        <f>+'Ekamut-caxs'!A8:D8</f>
        <v>«Մհեր Մկրտչյանի անվան արտիստական թատրոն» ՀՈԱԿ-ի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19"/>
      <c r="P2" s="19"/>
    </row>
    <row r="3" spans="1:16" ht="17.25">
      <c r="A3" s="552" t="s">
        <v>258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</row>
    <row r="4" spans="1:16" ht="21" customHeight="1" thickBot="1">
      <c r="N4" s="106" t="s">
        <v>0</v>
      </c>
    </row>
    <row r="5" spans="1:16" ht="21" customHeight="1">
      <c r="A5" s="559" t="s">
        <v>173</v>
      </c>
      <c r="B5" s="559" t="s">
        <v>56</v>
      </c>
      <c r="C5" s="560" t="s">
        <v>161</v>
      </c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1" t="s">
        <v>109</v>
      </c>
    </row>
    <row r="6" spans="1:16" ht="172.5" customHeight="1">
      <c r="A6" s="559"/>
      <c r="B6" s="559"/>
      <c r="C6" s="212" t="s">
        <v>151</v>
      </c>
      <c r="D6" s="212" t="s">
        <v>162</v>
      </c>
      <c r="E6" s="212" t="s">
        <v>163</v>
      </c>
      <c r="F6" s="212" t="s">
        <v>108</v>
      </c>
      <c r="G6" s="212" t="s">
        <v>143</v>
      </c>
      <c r="H6" s="212" t="s">
        <v>142</v>
      </c>
      <c r="I6" s="212" t="s">
        <v>152</v>
      </c>
      <c r="J6" s="212" t="s">
        <v>209</v>
      </c>
      <c r="K6" s="212" t="s">
        <v>210</v>
      </c>
      <c r="L6" s="212" t="s">
        <v>207</v>
      </c>
      <c r="M6" s="212" t="s">
        <v>198</v>
      </c>
      <c r="N6" s="562"/>
    </row>
    <row r="7" spans="1:16" ht="31.5" customHeight="1">
      <c r="A7" s="212">
        <v>1</v>
      </c>
      <c r="B7" s="227" t="s">
        <v>146</v>
      </c>
      <c r="C7" s="403">
        <v>83303.600000000006</v>
      </c>
      <c r="D7" s="403"/>
      <c r="E7" s="403" t="str">
        <f>IF(D7&gt;1,326.6," ")</f>
        <v xml:space="preserve"> </v>
      </c>
      <c r="F7" s="403">
        <v>744.4</v>
      </c>
      <c r="G7" s="403">
        <v>456</v>
      </c>
      <c r="H7" s="403">
        <v>32</v>
      </c>
      <c r="I7" s="403"/>
      <c r="J7" s="404"/>
      <c r="K7" s="403"/>
      <c r="L7" s="403"/>
      <c r="M7" s="403"/>
      <c r="N7" s="225">
        <f>ROUND(SUM(C7:M7),1)</f>
        <v>84536</v>
      </c>
    </row>
    <row r="8" spans="1:16" ht="43.5" customHeight="1">
      <c r="A8" s="212">
        <v>2</v>
      </c>
      <c r="B8" s="254" t="s">
        <v>73</v>
      </c>
      <c r="C8" s="403">
        <v>72</v>
      </c>
      <c r="D8" s="209" t="s">
        <v>139</v>
      </c>
      <c r="E8" s="209" t="s">
        <v>139</v>
      </c>
      <c r="F8" s="209" t="s">
        <v>139</v>
      </c>
      <c r="G8" s="209" t="s">
        <v>139</v>
      </c>
      <c r="H8" s="209" t="s">
        <v>139</v>
      </c>
      <c r="I8" s="209" t="s">
        <v>139</v>
      </c>
      <c r="J8" s="209" t="s">
        <v>139</v>
      </c>
      <c r="K8" s="209" t="s">
        <v>139</v>
      </c>
      <c r="L8" s="209" t="s">
        <v>139</v>
      </c>
      <c r="M8" s="209" t="s">
        <v>139</v>
      </c>
      <c r="N8" s="225">
        <f>ROUND(SUM(C8:M8),1)</f>
        <v>72</v>
      </c>
    </row>
    <row r="9" spans="1:16" s="125" customFormat="1" ht="34.5" customHeight="1" thickBot="1">
      <c r="A9" s="228"/>
      <c r="B9" s="160" t="s">
        <v>57</v>
      </c>
      <c r="C9" s="209" t="s">
        <v>139</v>
      </c>
      <c r="D9" s="209" t="s">
        <v>139</v>
      </c>
      <c r="E9" s="209" t="s">
        <v>139</v>
      </c>
      <c r="F9" s="209" t="s">
        <v>139</v>
      </c>
      <c r="G9" s="209" t="s">
        <v>139</v>
      </c>
      <c r="H9" s="209" t="s">
        <v>139</v>
      </c>
      <c r="I9" s="209" t="s">
        <v>139</v>
      </c>
      <c r="J9" s="209" t="s">
        <v>139</v>
      </c>
      <c r="K9" s="209" t="s">
        <v>139</v>
      </c>
      <c r="L9" s="209" t="s">
        <v>139</v>
      </c>
      <c r="M9" s="209" t="s">
        <v>139</v>
      </c>
      <c r="N9" s="226">
        <f>ROUND(SUM(N7:N8),1)</f>
        <v>84608</v>
      </c>
    </row>
    <row r="10" spans="1:16" s="405" customFormat="1" ht="15" customHeight="1">
      <c r="B10" s="84"/>
      <c r="C10" s="406"/>
      <c r="D10" s="406"/>
      <c r="E10" s="406"/>
      <c r="F10" s="406"/>
      <c r="G10" s="407"/>
      <c r="H10" s="407"/>
      <c r="I10" s="408"/>
      <c r="J10" s="408"/>
      <c r="K10" s="408"/>
      <c r="L10" s="407"/>
      <c r="M10" s="406"/>
      <c r="N10" s="409"/>
    </row>
    <row r="11" spans="1:16" s="405" customFormat="1" ht="63.75" customHeight="1">
      <c r="B11" s="554" t="s">
        <v>255</v>
      </c>
      <c r="C11" s="554"/>
      <c r="D11" s="411">
        <v>5188.1000000000004</v>
      </c>
      <c r="E11" s="410"/>
      <c r="F11" s="410"/>
      <c r="G11" s="410"/>
      <c r="H11" s="410"/>
      <c r="I11" s="410"/>
      <c r="J11" s="410"/>
      <c r="K11" s="410"/>
      <c r="L11" s="407"/>
      <c r="M11" s="406"/>
      <c r="N11" s="409"/>
    </row>
    <row r="12" spans="1:16" s="405" customFormat="1" ht="42.75" customHeight="1">
      <c r="B12" s="506"/>
      <c r="C12" s="410">
        <f>7825.3*12</f>
        <v>93903.6</v>
      </c>
      <c r="D12" s="410">
        <f>+C12-C7</f>
        <v>10600</v>
      </c>
      <c r="E12" s="410">
        <f>7668*12</f>
        <v>92016</v>
      </c>
      <c r="F12" s="410"/>
      <c r="G12" s="410"/>
      <c r="H12" s="410"/>
      <c r="I12" s="410"/>
      <c r="J12" s="410"/>
      <c r="K12" s="410"/>
      <c r="L12" s="407"/>
      <c r="M12" s="406"/>
      <c r="N12" s="409"/>
    </row>
    <row r="13" spans="1:16" s="127" customFormat="1" ht="21" customHeight="1">
      <c r="B13" s="129"/>
      <c r="C13" s="507">
        <f>7668*12</f>
        <v>92016</v>
      </c>
      <c r="D13" s="171"/>
      <c r="E13" s="206"/>
      <c r="F13" s="173"/>
      <c r="G13" s="126"/>
      <c r="H13" s="126"/>
      <c r="I13" s="171"/>
      <c r="J13" s="171"/>
      <c r="K13" s="171"/>
      <c r="L13" s="563"/>
      <c r="M13" s="563"/>
      <c r="N13" s="200"/>
    </row>
    <row r="14" spans="1:16" s="125" customFormat="1" ht="69" customHeight="1">
      <c r="B14" s="564" t="s">
        <v>145</v>
      </c>
      <c r="C14" s="565"/>
      <c r="E14" s="564" t="s">
        <v>144</v>
      </c>
      <c r="F14" s="565"/>
      <c r="G14" s="222"/>
      <c r="H14" s="555"/>
      <c r="I14" s="555"/>
      <c r="J14" s="173"/>
      <c r="K14" s="173"/>
      <c r="L14" s="171"/>
      <c r="M14" s="171"/>
      <c r="N14" s="171"/>
    </row>
    <row r="15" spans="1:16" s="125" customFormat="1" ht="57.75" customHeight="1">
      <c r="B15" s="175" t="s">
        <v>137</v>
      </c>
      <c r="C15" s="234" t="s">
        <v>164</v>
      </c>
      <c r="E15" s="175" t="s">
        <v>137</v>
      </c>
      <c r="F15" s="234" t="s">
        <v>165</v>
      </c>
      <c r="G15" s="187"/>
      <c r="H15" s="232"/>
      <c r="I15" s="187"/>
      <c r="J15" s="207"/>
      <c r="K15" s="207"/>
      <c r="L15" s="207"/>
      <c r="M15" s="207"/>
      <c r="N15" s="187"/>
    </row>
    <row r="16" spans="1:16" s="125" customFormat="1" ht="24" customHeight="1">
      <c r="B16" s="210">
        <v>104000</v>
      </c>
      <c r="C16" s="300">
        <v>326.60000000000002</v>
      </c>
      <c r="E16" s="210">
        <v>104000</v>
      </c>
      <c r="F16" s="231">
        <v>745.9</v>
      </c>
      <c r="G16" s="187"/>
      <c r="H16" s="229"/>
      <c r="I16" s="230"/>
      <c r="J16" s="221"/>
      <c r="K16" s="221"/>
      <c r="L16" s="207"/>
      <c r="M16" s="207"/>
      <c r="N16" s="187"/>
    </row>
    <row r="17" spans="2:14" s="130" customFormat="1" ht="24" customHeight="1">
      <c r="B17" s="229"/>
      <c r="C17" s="230"/>
      <c r="D17" s="223"/>
      <c r="E17" s="224"/>
      <c r="F17" s="224"/>
      <c r="G17" s="208"/>
      <c r="H17" s="223"/>
      <c r="I17" s="230"/>
      <c r="J17" s="221"/>
      <c r="K17" s="221"/>
      <c r="L17" s="176"/>
      <c r="M17" s="176"/>
      <c r="N17" s="208"/>
    </row>
    <row r="18" spans="2:14" ht="19.5" customHeight="1"/>
    <row r="19" spans="2:14" s="104" customFormat="1" ht="24" customHeight="1">
      <c r="B19" s="107" t="s">
        <v>262</v>
      </c>
      <c r="E19" s="108"/>
      <c r="F19" s="109"/>
      <c r="G19" s="557" t="str">
        <f>+'Ekamut-caxs'!D77</f>
        <v>Տ. Մելքոնյան</v>
      </c>
      <c r="H19" s="557"/>
      <c r="I19" s="557"/>
      <c r="J19" s="110"/>
      <c r="K19" s="110"/>
      <c r="L19" s="110"/>
    </row>
    <row r="20" spans="2:14" s="100" customFormat="1" ht="17.25" customHeight="1">
      <c r="B20" s="102"/>
      <c r="E20" s="111" t="s">
        <v>75</v>
      </c>
      <c r="F20" s="112"/>
      <c r="G20" s="556" t="s">
        <v>76</v>
      </c>
      <c r="H20" s="556"/>
      <c r="I20" s="556"/>
      <c r="J20" s="103"/>
      <c r="K20" s="103"/>
      <c r="L20" s="103"/>
    </row>
    <row r="21" spans="2:14" s="104" customFormat="1" ht="24.75" customHeight="1">
      <c r="B21" s="105" t="s">
        <v>6</v>
      </c>
      <c r="E21" s="113"/>
      <c r="F21" s="114"/>
      <c r="G21" s="557" t="str">
        <f>+'Ekamut-caxs'!D79</f>
        <v>Մ. Խաչատրյան</v>
      </c>
      <c r="H21" s="557"/>
      <c r="I21" s="557"/>
      <c r="J21" s="110"/>
      <c r="K21" s="110"/>
      <c r="L21" s="110"/>
    </row>
    <row r="22" spans="2:14" s="100" customFormat="1" ht="18.75" customHeight="1">
      <c r="E22" s="111" t="s">
        <v>75</v>
      </c>
      <c r="F22" s="112"/>
      <c r="G22" s="556" t="s">
        <v>76</v>
      </c>
      <c r="H22" s="556"/>
      <c r="I22" s="556"/>
      <c r="J22" s="103"/>
      <c r="K22" s="103"/>
      <c r="L22" s="103"/>
    </row>
    <row r="23" spans="2:14" s="101" customFormat="1" ht="16.5">
      <c r="C23" s="103"/>
      <c r="D23" s="103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19" sqref="D19"/>
    </sheetView>
  </sheetViews>
  <sheetFormatPr defaultColWidth="9.140625" defaultRowHeight="16.5"/>
  <cols>
    <col min="1" max="1" width="4.140625" style="309" customWidth="1"/>
    <col min="2" max="2" width="15.5703125" style="309" customWidth="1"/>
    <col min="3" max="3" width="10.85546875" style="309" customWidth="1"/>
    <col min="4" max="5" width="13.42578125" style="309" customWidth="1"/>
    <col min="6" max="6" width="16.28515625" style="309" customWidth="1"/>
    <col min="7" max="7" width="11.42578125" style="309" customWidth="1"/>
    <col min="8" max="8" width="13.28515625" style="309" customWidth="1"/>
    <col min="9" max="10" width="14.85546875" style="309" customWidth="1"/>
    <col min="11" max="11" width="10.85546875" style="309" customWidth="1"/>
    <col min="12" max="12" width="12.85546875" style="309" customWidth="1"/>
    <col min="13" max="13" width="14.85546875" style="309" customWidth="1"/>
    <col min="14" max="14" width="10.5703125" style="309" customWidth="1"/>
    <col min="15" max="15" width="11.7109375" style="309" customWidth="1"/>
    <col min="16" max="16384" width="9.140625" style="309"/>
  </cols>
  <sheetData>
    <row r="1" spans="1:15" s="308" customFormat="1" ht="18.75" customHeight="1">
      <c r="A1" s="572" t="s">
        <v>55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308" customFormat="1" ht="21.75" customHeight="1">
      <c r="A2" s="568" t="str">
        <f>+'Ekamut-caxs'!A8:E8</f>
        <v>«Մհեր Մկրտչյանի անվան արտիստական թատրոն» ՀՈԱԿ-ի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</row>
    <row r="3" spans="1:15" s="308" customFormat="1" ht="21" customHeight="1">
      <c r="A3" s="568" t="s">
        <v>77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/>
    <row r="5" spans="1:15" s="310" customFormat="1" ht="24.75" customHeight="1">
      <c r="A5" s="573" t="s">
        <v>97</v>
      </c>
      <c r="B5" s="573" t="s">
        <v>78</v>
      </c>
      <c r="C5" s="574" t="s">
        <v>79</v>
      </c>
      <c r="D5" s="574"/>
      <c r="E5" s="574"/>
      <c r="F5" s="574"/>
      <c r="G5" s="574" t="s">
        <v>80</v>
      </c>
      <c r="H5" s="574"/>
      <c r="I5" s="574"/>
      <c r="J5" s="574"/>
      <c r="K5" s="574" t="s">
        <v>101</v>
      </c>
      <c r="L5" s="574"/>
      <c r="M5" s="574"/>
      <c r="N5" s="574"/>
      <c r="O5" s="574"/>
    </row>
    <row r="6" spans="1:15" s="313" customFormat="1" ht="51" customHeight="1">
      <c r="A6" s="573"/>
      <c r="B6" s="573"/>
      <c r="C6" s="311" t="s">
        <v>231</v>
      </c>
      <c r="D6" s="311" t="s">
        <v>169</v>
      </c>
      <c r="E6" s="311" t="s">
        <v>241</v>
      </c>
      <c r="F6" s="311" t="s">
        <v>242</v>
      </c>
      <c r="G6" s="311" t="s">
        <v>197</v>
      </c>
      <c r="H6" s="311" t="s">
        <v>169</v>
      </c>
      <c r="I6" s="311" t="s">
        <v>243</v>
      </c>
      <c r="J6" s="311" t="s">
        <v>242</v>
      </c>
      <c r="K6" s="311" t="s">
        <v>231</v>
      </c>
      <c r="L6" s="311" t="s">
        <v>241</v>
      </c>
      <c r="M6" s="311" t="s">
        <v>244</v>
      </c>
      <c r="N6" s="312" t="s">
        <v>245</v>
      </c>
      <c r="O6" s="312" t="s">
        <v>246</v>
      </c>
    </row>
    <row r="7" spans="1:15" ht="19.5" customHeight="1">
      <c r="A7" s="381">
        <v>1</v>
      </c>
      <c r="B7" s="382" t="s">
        <v>81</v>
      </c>
      <c r="C7" s="383">
        <v>1376</v>
      </c>
      <c r="D7" s="315">
        <v>197731</v>
      </c>
      <c r="E7" s="316">
        <v>1080</v>
      </c>
      <c r="F7" s="384">
        <f>+E7*143.7</f>
        <v>155196</v>
      </c>
      <c r="G7" s="383">
        <v>3274</v>
      </c>
      <c r="H7" s="315">
        <v>175093.5</v>
      </c>
      <c r="I7" s="316">
        <v>2694</v>
      </c>
      <c r="J7" s="384">
        <f>+I7*53.48</f>
        <v>144075.12</v>
      </c>
      <c r="K7" s="322">
        <v>11</v>
      </c>
      <c r="L7" s="316">
        <v>9.9960000000000004</v>
      </c>
      <c r="M7" s="319">
        <f>+L7*200.47</f>
        <v>2003.8981200000001</v>
      </c>
      <c r="N7" s="318">
        <f>+L7*7.94904</f>
        <v>79.458603840000009</v>
      </c>
      <c r="O7" s="319">
        <f>+N7+M7</f>
        <v>2083.3567238400001</v>
      </c>
    </row>
    <row r="8" spans="1:15" ht="19.5" customHeight="1">
      <c r="A8" s="381">
        <v>2</v>
      </c>
      <c r="B8" s="382" t="s">
        <v>233</v>
      </c>
      <c r="C8" s="383">
        <v>1741</v>
      </c>
      <c r="D8" s="315">
        <v>250182</v>
      </c>
      <c r="E8" s="316">
        <f>+C8</f>
        <v>1741</v>
      </c>
      <c r="F8" s="384">
        <f t="shared" ref="F8:F16" si="0">+E8*143.7</f>
        <v>250181.69999999998</v>
      </c>
      <c r="G8" s="383">
        <v>1517</v>
      </c>
      <c r="H8" s="315">
        <v>81129.2</v>
      </c>
      <c r="I8" s="316">
        <f t="shared" ref="I8:I18" si="1">+G8</f>
        <v>1517</v>
      </c>
      <c r="J8" s="384">
        <f>+I8*53.48</f>
        <v>81129.159999999989</v>
      </c>
      <c r="K8" s="322">
        <v>25</v>
      </c>
      <c r="L8" s="316">
        <v>25</v>
      </c>
      <c r="M8" s="319">
        <f t="shared" ref="M8:M18" si="2">+L8*200.47</f>
        <v>5011.75</v>
      </c>
      <c r="N8" s="318">
        <f t="shared" ref="N8:N18" si="3">+L8*7.94904</f>
        <v>198.726</v>
      </c>
      <c r="O8" s="319">
        <f t="shared" ref="O8:O18" si="4">+N8+M8</f>
        <v>5210.4759999999997</v>
      </c>
    </row>
    <row r="9" spans="1:15" ht="19.5" customHeight="1">
      <c r="A9" s="381">
        <v>3</v>
      </c>
      <c r="B9" s="382" t="s">
        <v>82</v>
      </c>
      <c r="C9" s="383"/>
      <c r="D9" s="315"/>
      <c r="E9" s="316">
        <v>1400</v>
      </c>
      <c r="F9" s="384">
        <f t="shared" si="0"/>
        <v>201179.99999999997</v>
      </c>
      <c r="G9" s="383">
        <v>1636</v>
      </c>
      <c r="H9" s="315">
        <v>87493.3</v>
      </c>
      <c r="I9" s="316">
        <f t="shared" si="1"/>
        <v>1636</v>
      </c>
      <c r="J9" s="384">
        <f t="shared" ref="J9:J18" si="5">+I9*53.48</f>
        <v>87493.28</v>
      </c>
      <c r="K9" s="322">
        <v>12</v>
      </c>
      <c r="L9" s="316">
        <v>28</v>
      </c>
      <c r="M9" s="319">
        <f>+L9*200.47</f>
        <v>5613.16</v>
      </c>
      <c r="N9" s="318">
        <f t="shared" si="3"/>
        <v>222.57312000000002</v>
      </c>
      <c r="O9" s="319">
        <f t="shared" si="4"/>
        <v>5835.7331199999999</v>
      </c>
    </row>
    <row r="10" spans="1:15" ht="19.5" customHeight="1">
      <c r="A10" s="381">
        <v>4</v>
      </c>
      <c r="B10" s="382" t="s">
        <v>83</v>
      </c>
      <c r="C10" s="322"/>
      <c r="D10" s="320"/>
      <c r="E10" s="316">
        <f t="shared" ref="E10:E16" si="6">+C10</f>
        <v>0</v>
      </c>
      <c r="F10" s="384">
        <f t="shared" si="0"/>
        <v>0</v>
      </c>
      <c r="G10" s="383">
        <v>1678</v>
      </c>
      <c r="H10" s="320">
        <v>89739.4</v>
      </c>
      <c r="I10" s="316">
        <f t="shared" si="1"/>
        <v>1678</v>
      </c>
      <c r="J10" s="384">
        <f t="shared" si="5"/>
        <v>89739.439999999988</v>
      </c>
      <c r="K10" s="322">
        <v>2</v>
      </c>
      <c r="L10" s="316">
        <v>26</v>
      </c>
      <c r="M10" s="319">
        <f t="shared" si="2"/>
        <v>5212.22</v>
      </c>
      <c r="N10" s="318">
        <f t="shared" si="3"/>
        <v>206.67504</v>
      </c>
      <c r="O10" s="319">
        <f t="shared" si="4"/>
        <v>5418.8950400000003</v>
      </c>
    </row>
    <row r="11" spans="1:15" ht="19.5" customHeight="1">
      <c r="A11" s="381">
        <v>5</v>
      </c>
      <c r="B11" s="382" t="s">
        <v>84</v>
      </c>
      <c r="C11" s="322"/>
      <c r="D11" s="320"/>
      <c r="E11" s="316">
        <f t="shared" si="6"/>
        <v>0</v>
      </c>
      <c r="F11" s="384">
        <f t="shared" si="0"/>
        <v>0</v>
      </c>
      <c r="G11" s="383">
        <v>1174</v>
      </c>
      <c r="H11" s="320">
        <v>62785.5</v>
      </c>
      <c r="I11" s="316">
        <f t="shared" si="1"/>
        <v>1174</v>
      </c>
      <c r="J11" s="384">
        <f t="shared" si="5"/>
        <v>62785.52</v>
      </c>
      <c r="K11" s="322">
        <v>7</v>
      </c>
      <c r="L11" s="316">
        <v>20</v>
      </c>
      <c r="M11" s="319">
        <f t="shared" si="2"/>
        <v>4009.4</v>
      </c>
      <c r="N11" s="318">
        <f t="shared" si="3"/>
        <v>158.98079999999999</v>
      </c>
      <c r="O11" s="319">
        <f t="shared" si="4"/>
        <v>4168.3807999999999</v>
      </c>
    </row>
    <row r="12" spans="1:15" ht="19.5" customHeight="1">
      <c r="A12" s="381">
        <v>6</v>
      </c>
      <c r="B12" s="382" t="s">
        <v>85</v>
      </c>
      <c r="C12" s="322"/>
      <c r="D12" s="320"/>
      <c r="E12" s="316">
        <f t="shared" si="6"/>
        <v>0</v>
      </c>
      <c r="F12" s="384">
        <f t="shared" si="0"/>
        <v>0</v>
      </c>
      <c r="G12" s="383">
        <v>708</v>
      </c>
      <c r="H12" s="320">
        <v>37863.800000000003</v>
      </c>
      <c r="I12" s="316">
        <f t="shared" si="1"/>
        <v>708</v>
      </c>
      <c r="J12" s="384">
        <f t="shared" si="5"/>
        <v>37863.839999999997</v>
      </c>
      <c r="K12" s="322">
        <v>17</v>
      </c>
      <c r="L12" s="316">
        <v>25</v>
      </c>
      <c r="M12" s="319">
        <f t="shared" si="2"/>
        <v>5011.75</v>
      </c>
      <c r="N12" s="318">
        <f t="shared" si="3"/>
        <v>198.726</v>
      </c>
      <c r="O12" s="319">
        <f t="shared" si="4"/>
        <v>5210.4759999999997</v>
      </c>
    </row>
    <row r="13" spans="1:15" ht="19.5" customHeight="1">
      <c r="A13" s="381">
        <v>7</v>
      </c>
      <c r="B13" s="382" t="s">
        <v>86</v>
      </c>
      <c r="C13" s="322"/>
      <c r="D13" s="320"/>
      <c r="E13" s="316">
        <f t="shared" si="6"/>
        <v>0</v>
      </c>
      <c r="F13" s="384">
        <f t="shared" si="0"/>
        <v>0</v>
      </c>
      <c r="G13" s="383">
        <v>604</v>
      </c>
      <c r="H13" s="320">
        <v>32301.9</v>
      </c>
      <c r="I13" s="316">
        <f t="shared" si="1"/>
        <v>604</v>
      </c>
      <c r="J13" s="384">
        <f t="shared" si="5"/>
        <v>32301.919999999998</v>
      </c>
      <c r="K13" s="322">
        <v>5</v>
      </c>
      <c r="L13" s="316">
        <v>15</v>
      </c>
      <c r="M13" s="319">
        <f t="shared" si="2"/>
        <v>3007.05</v>
      </c>
      <c r="N13" s="318">
        <f t="shared" si="3"/>
        <v>119.23560000000001</v>
      </c>
      <c r="O13" s="319">
        <f t="shared" si="4"/>
        <v>3126.2856000000002</v>
      </c>
    </row>
    <row r="14" spans="1:15" ht="19.5" customHeight="1">
      <c r="A14" s="381">
        <v>8</v>
      </c>
      <c r="B14" s="385" t="s">
        <v>87</v>
      </c>
      <c r="C14" s="322"/>
      <c r="D14" s="320"/>
      <c r="E14" s="316">
        <f t="shared" si="6"/>
        <v>0</v>
      </c>
      <c r="F14" s="384">
        <f t="shared" si="0"/>
        <v>0</v>
      </c>
      <c r="G14" s="383">
        <v>480</v>
      </c>
      <c r="H14" s="320">
        <v>25670.400000000001</v>
      </c>
      <c r="I14" s="316">
        <f t="shared" si="1"/>
        <v>480</v>
      </c>
      <c r="J14" s="384">
        <f t="shared" si="5"/>
        <v>25670.399999999998</v>
      </c>
      <c r="K14" s="322">
        <v>6</v>
      </c>
      <c r="L14" s="316">
        <v>10</v>
      </c>
      <c r="M14" s="319">
        <f t="shared" si="2"/>
        <v>2004.7</v>
      </c>
      <c r="N14" s="318">
        <f t="shared" si="3"/>
        <v>79.490399999999994</v>
      </c>
      <c r="O14" s="319">
        <f t="shared" si="4"/>
        <v>2084.1904</v>
      </c>
    </row>
    <row r="15" spans="1:15" ht="19.5" customHeight="1">
      <c r="A15" s="381">
        <v>9</v>
      </c>
      <c r="B15" s="385" t="s">
        <v>88</v>
      </c>
      <c r="C15" s="322"/>
      <c r="D15" s="320"/>
      <c r="E15" s="316">
        <f t="shared" si="6"/>
        <v>0</v>
      </c>
      <c r="F15" s="384">
        <f t="shared" si="0"/>
        <v>0</v>
      </c>
      <c r="G15" s="383">
        <v>490</v>
      </c>
      <c r="H15" s="320">
        <v>26205.200000000001</v>
      </c>
      <c r="I15" s="316">
        <f t="shared" si="1"/>
        <v>490</v>
      </c>
      <c r="J15" s="384">
        <f t="shared" si="5"/>
        <v>26205.199999999997</v>
      </c>
      <c r="K15" s="322">
        <v>26</v>
      </c>
      <c r="L15" s="316">
        <v>30</v>
      </c>
      <c r="M15" s="319">
        <f t="shared" si="2"/>
        <v>6014.1</v>
      </c>
      <c r="N15" s="318">
        <f t="shared" si="3"/>
        <v>238.47120000000001</v>
      </c>
      <c r="O15" s="319">
        <f t="shared" si="4"/>
        <v>6252.5712000000003</v>
      </c>
    </row>
    <row r="16" spans="1:15" ht="19.5" customHeight="1">
      <c r="A16" s="381">
        <v>10</v>
      </c>
      <c r="B16" s="385" t="s">
        <v>89</v>
      </c>
      <c r="C16" s="322"/>
      <c r="D16" s="320"/>
      <c r="E16" s="316">
        <f t="shared" si="6"/>
        <v>0</v>
      </c>
      <c r="F16" s="384">
        <f t="shared" si="0"/>
        <v>0</v>
      </c>
      <c r="G16" s="322">
        <v>964</v>
      </c>
      <c r="H16" s="320">
        <v>51554.7</v>
      </c>
      <c r="I16" s="316">
        <f t="shared" si="1"/>
        <v>964</v>
      </c>
      <c r="J16" s="384">
        <f t="shared" si="5"/>
        <v>51554.719999999994</v>
      </c>
      <c r="K16" s="322">
        <v>6</v>
      </c>
      <c r="L16" s="316">
        <v>28</v>
      </c>
      <c r="M16" s="319">
        <f t="shared" si="2"/>
        <v>5613.16</v>
      </c>
      <c r="N16" s="318">
        <f t="shared" si="3"/>
        <v>222.57312000000002</v>
      </c>
      <c r="O16" s="319">
        <f t="shared" si="4"/>
        <v>5835.7331199999999</v>
      </c>
    </row>
    <row r="17" spans="1:15" ht="19.5" customHeight="1">
      <c r="A17" s="381">
        <v>11</v>
      </c>
      <c r="B17" s="385" t="s">
        <v>90</v>
      </c>
      <c r="C17" s="386"/>
      <c r="D17" s="321"/>
      <c r="E17" s="316">
        <v>1500</v>
      </c>
      <c r="F17" s="384">
        <f>+E17*143.7</f>
        <v>215549.99999999997</v>
      </c>
      <c r="G17" s="386">
        <v>1140</v>
      </c>
      <c r="H17" s="321">
        <v>60967.199999999997</v>
      </c>
      <c r="I17" s="316">
        <f t="shared" si="1"/>
        <v>1140</v>
      </c>
      <c r="J17" s="384">
        <f t="shared" si="5"/>
        <v>60967.199999999997</v>
      </c>
      <c r="K17" s="316">
        <v>6</v>
      </c>
      <c r="L17" s="316">
        <v>25</v>
      </c>
      <c r="M17" s="319">
        <f t="shared" si="2"/>
        <v>5011.75</v>
      </c>
      <c r="N17" s="318">
        <f t="shared" si="3"/>
        <v>198.726</v>
      </c>
      <c r="O17" s="319">
        <f t="shared" si="4"/>
        <v>5210.4759999999997</v>
      </c>
    </row>
    <row r="18" spans="1:15" ht="19.5" customHeight="1">
      <c r="A18" s="381">
        <v>12</v>
      </c>
      <c r="B18" s="385" t="s">
        <v>91</v>
      </c>
      <c r="C18" s="386"/>
      <c r="D18" s="321"/>
      <c r="E18" s="316">
        <v>2000</v>
      </c>
      <c r="F18" s="384">
        <f>+E18*143.7</f>
        <v>287400</v>
      </c>
      <c r="G18" s="386">
        <v>2702</v>
      </c>
      <c r="H18" s="321">
        <v>114503</v>
      </c>
      <c r="I18" s="316">
        <f t="shared" si="1"/>
        <v>2702</v>
      </c>
      <c r="J18" s="384">
        <f t="shared" si="5"/>
        <v>144502.96</v>
      </c>
      <c r="K18" s="316">
        <v>20</v>
      </c>
      <c r="L18" s="316">
        <v>28</v>
      </c>
      <c r="M18" s="319">
        <f t="shared" si="2"/>
        <v>5613.16</v>
      </c>
      <c r="N18" s="318">
        <f t="shared" si="3"/>
        <v>222.57312000000002</v>
      </c>
      <c r="O18" s="319">
        <f t="shared" si="4"/>
        <v>5835.7331199999999</v>
      </c>
    </row>
    <row r="19" spans="1:15" ht="32.25" customHeight="1">
      <c r="A19" s="387"/>
      <c r="B19" s="380" t="s">
        <v>74</v>
      </c>
      <c r="C19" s="388">
        <f t="shared" ref="C19:K19" si="7">SUM(C7:C18)</f>
        <v>3117</v>
      </c>
      <c r="D19" s="349">
        <f t="shared" si="7"/>
        <v>447913</v>
      </c>
      <c r="E19" s="388">
        <f t="shared" si="7"/>
        <v>7721</v>
      </c>
      <c r="F19" s="349">
        <f>SUM(F7:F18)</f>
        <v>1109507.7</v>
      </c>
      <c r="G19" s="388">
        <f>SUM(G7:G18)</f>
        <v>16367</v>
      </c>
      <c r="H19" s="349">
        <f>SUM(H7:H18)</f>
        <v>845307.1</v>
      </c>
      <c r="I19" s="388">
        <f>SUM(I7:I18)</f>
        <v>15787</v>
      </c>
      <c r="J19" s="349">
        <f>SUM(J7:J18)</f>
        <v>844288.75999999989</v>
      </c>
      <c r="K19" s="388">
        <f t="shared" si="7"/>
        <v>143</v>
      </c>
      <c r="L19" s="388">
        <f>SUM(L7:L18)</f>
        <v>269.99599999999998</v>
      </c>
      <c r="M19" s="349">
        <f>SUM(M7:M18)</f>
        <v>54126.09812000001</v>
      </c>
      <c r="N19" s="389">
        <f>SUM(N7:N18)</f>
        <v>2146.2090038399997</v>
      </c>
      <c r="O19" s="349">
        <f>SUM(O7:O18)</f>
        <v>56272.307123839993</v>
      </c>
    </row>
    <row r="20" spans="1:15" ht="21.75" customHeight="1">
      <c r="B20" s="326"/>
      <c r="C20" s="327"/>
      <c r="D20" s="328"/>
      <c r="E20" s="327"/>
      <c r="F20" s="328">
        <f>ROUND(F19/1000,1)</f>
        <v>1109.5</v>
      </c>
      <c r="G20" s="327"/>
      <c r="H20" s="328"/>
      <c r="I20" s="327"/>
      <c r="J20" s="328">
        <f>ROUND(J19/1000,1)</f>
        <v>844.3</v>
      </c>
      <c r="K20" s="327"/>
      <c r="L20" s="327"/>
      <c r="M20" s="328">
        <f>ROUND(M19/1000,1)</f>
        <v>54.1</v>
      </c>
      <c r="N20" s="328">
        <f t="shared" ref="N20:O20" si="8">ROUND(N19/1000,1)</f>
        <v>2.1</v>
      </c>
      <c r="O20" s="328">
        <f t="shared" si="8"/>
        <v>56.3</v>
      </c>
    </row>
    <row r="21" spans="1:15" ht="33.75" customHeight="1" thickBot="1">
      <c r="B21" s="567" t="s">
        <v>234</v>
      </c>
      <c r="C21" s="567"/>
      <c r="D21" s="567"/>
      <c r="E21" s="329"/>
      <c r="F21" s="330"/>
      <c r="H21" s="329"/>
      <c r="M21" s="328"/>
    </row>
    <row r="22" spans="1:15" s="308" customFormat="1" ht="34.5" customHeight="1">
      <c r="A22" s="331"/>
      <c r="B22" s="332" t="s">
        <v>105</v>
      </c>
      <c r="C22" s="333" t="s">
        <v>106</v>
      </c>
      <c r="D22" s="333" t="s">
        <v>232</v>
      </c>
      <c r="E22" s="333" t="s">
        <v>232</v>
      </c>
      <c r="F22" s="334" t="s">
        <v>232</v>
      </c>
      <c r="G22" s="333" t="s">
        <v>106</v>
      </c>
      <c r="H22" s="333" t="s">
        <v>232</v>
      </c>
      <c r="I22" s="333" t="s">
        <v>232</v>
      </c>
      <c r="J22" s="335" t="s">
        <v>232</v>
      </c>
      <c r="K22" s="333" t="s">
        <v>106</v>
      </c>
      <c r="L22" s="333" t="s">
        <v>232</v>
      </c>
      <c r="M22" s="336" t="s">
        <v>232</v>
      </c>
      <c r="N22" s="331" t="s">
        <v>232</v>
      </c>
      <c r="O22" s="335" t="s">
        <v>232</v>
      </c>
    </row>
    <row r="23" spans="1:15" ht="23.25" customHeight="1">
      <c r="A23" s="337">
        <v>1</v>
      </c>
      <c r="B23" s="338"/>
      <c r="C23" s="321"/>
      <c r="D23" s="321" t="s">
        <v>232</v>
      </c>
      <c r="E23" s="321" t="s">
        <v>232</v>
      </c>
      <c r="F23" s="317"/>
      <c r="G23" s="339"/>
      <c r="H23" s="321" t="s">
        <v>232</v>
      </c>
      <c r="I23" s="321" t="s">
        <v>232</v>
      </c>
      <c r="J23" s="340"/>
      <c r="K23" s="339"/>
      <c r="L23" s="321" t="s">
        <v>232</v>
      </c>
      <c r="M23" s="341"/>
      <c r="N23" s="390" t="s">
        <v>232</v>
      </c>
      <c r="O23" s="391" t="s">
        <v>232</v>
      </c>
    </row>
    <row r="24" spans="1:15" ht="23.25" customHeight="1">
      <c r="A24" s="337">
        <v>2</v>
      </c>
      <c r="B24" s="338"/>
      <c r="C24" s="321"/>
      <c r="D24" s="321" t="s">
        <v>232</v>
      </c>
      <c r="E24" s="321" t="s">
        <v>232</v>
      </c>
      <c r="F24" s="317"/>
      <c r="G24" s="339"/>
      <c r="H24" s="321" t="s">
        <v>232</v>
      </c>
      <c r="I24" s="321" t="s">
        <v>232</v>
      </c>
      <c r="J24" s="340"/>
      <c r="K24" s="339"/>
      <c r="L24" s="321" t="s">
        <v>232</v>
      </c>
      <c r="M24" s="341"/>
      <c r="N24" s="390" t="s">
        <v>232</v>
      </c>
      <c r="O24" s="391" t="s">
        <v>232</v>
      </c>
    </row>
    <row r="25" spans="1:15" s="313" customFormat="1" ht="23.25" customHeight="1">
      <c r="A25" s="314">
        <v>3</v>
      </c>
      <c r="B25" s="342"/>
      <c r="C25" s="343"/>
      <c r="D25" s="343" t="s">
        <v>232</v>
      </c>
      <c r="E25" s="343" t="s">
        <v>232</v>
      </c>
      <c r="F25" s="344"/>
      <c r="G25" s="345"/>
      <c r="H25" s="343" t="s">
        <v>232</v>
      </c>
      <c r="I25" s="343" t="s">
        <v>232</v>
      </c>
      <c r="J25" s="344"/>
      <c r="K25" s="345"/>
      <c r="L25" s="343" t="s">
        <v>232</v>
      </c>
      <c r="M25" s="346"/>
      <c r="N25" s="392" t="s">
        <v>232</v>
      </c>
      <c r="O25" s="393" t="s">
        <v>232</v>
      </c>
    </row>
    <row r="26" spans="1:15" s="308" customFormat="1" ht="24" customHeight="1">
      <c r="A26" s="347"/>
      <c r="B26" s="348" t="s">
        <v>57</v>
      </c>
      <c r="C26" s="349" t="s">
        <v>232</v>
      </c>
      <c r="D26" s="349" t="s">
        <v>232</v>
      </c>
      <c r="E26" s="349" t="s">
        <v>232</v>
      </c>
      <c r="F26" s="350">
        <f>SUM(F23:F25)</f>
        <v>0</v>
      </c>
      <c r="G26" s="351" t="s">
        <v>232</v>
      </c>
      <c r="H26" s="349" t="s">
        <v>232</v>
      </c>
      <c r="I26" s="349" t="s">
        <v>232</v>
      </c>
      <c r="J26" s="350">
        <f>SUM(J23:J25)</f>
        <v>0</v>
      </c>
      <c r="K26" s="351" t="s">
        <v>232</v>
      </c>
      <c r="L26" s="349" t="s">
        <v>232</v>
      </c>
      <c r="M26" s="352">
        <f>SUM(M23:M25)</f>
        <v>0</v>
      </c>
      <c r="N26" s="347" t="s">
        <v>232</v>
      </c>
      <c r="O26" s="353" t="s">
        <v>232</v>
      </c>
    </row>
    <row r="27" spans="1:15" s="308" customFormat="1" ht="27" customHeight="1" thickBot="1">
      <c r="A27" s="354"/>
      <c r="B27" s="355" t="s">
        <v>170</v>
      </c>
      <c r="C27" s="323"/>
      <c r="D27" s="323" t="s">
        <v>232</v>
      </c>
      <c r="E27" s="323" t="s">
        <v>232</v>
      </c>
      <c r="F27" s="324">
        <f>+F20-F26</f>
        <v>1109.5</v>
      </c>
      <c r="G27" s="356" t="s">
        <v>232</v>
      </c>
      <c r="H27" s="323" t="s">
        <v>232</v>
      </c>
      <c r="I27" s="323" t="s">
        <v>232</v>
      </c>
      <c r="J27" s="324">
        <f>J20-J26</f>
        <v>844.3</v>
      </c>
      <c r="K27" s="356" t="s">
        <v>232</v>
      </c>
      <c r="L27" s="323" t="s">
        <v>232</v>
      </c>
      <c r="M27" s="325">
        <f>M20-M26</f>
        <v>54.1</v>
      </c>
      <c r="N27" s="354" t="s">
        <v>232</v>
      </c>
      <c r="O27" s="324">
        <f>+O20-M26</f>
        <v>56.3</v>
      </c>
    </row>
    <row r="28" spans="1:15" s="308" customFormat="1" ht="25.5" customHeight="1" thickBot="1">
      <c r="B28" s="357"/>
      <c r="F28" s="328"/>
      <c r="J28" s="358" t="s">
        <v>107</v>
      </c>
      <c r="K28" s="359"/>
      <c r="L28" s="359"/>
      <c r="M28" s="360">
        <f>+F26+J26+M26</f>
        <v>0</v>
      </c>
    </row>
    <row r="29" spans="1:15" s="308" customFormat="1" ht="20.25" customHeight="1">
      <c r="B29" s="357"/>
      <c r="F29" s="328"/>
      <c r="M29" s="328"/>
    </row>
    <row r="30" spans="1:15" s="326" customFormat="1" ht="25.5" customHeight="1">
      <c r="B30" s="361"/>
      <c r="C30" s="568" t="s">
        <v>262</v>
      </c>
      <c r="D30" s="568"/>
      <c r="E30" s="361"/>
      <c r="F30" s="361"/>
      <c r="G30" s="569"/>
      <c r="H30" s="569"/>
      <c r="I30" s="362"/>
      <c r="J30" s="570" t="s">
        <v>260</v>
      </c>
      <c r="K30" s="570"/>
      <c r="M30" s="330"/>
    </row>
    <row r="31" spans="1:15" s="308" customFormat="1">
      <c r="C31" s="363"/>
      <c r="D31" s="363"/>
      <c r="E31" s="364"/>
      <c r="F31" s="364"/>
      <c r="G31" s="571" t="s">
        <v>75</v>
      </c>
      <c r="H31" s="571"/>
      <c r="I31" s="365"/>
      <c r="J31" s="571" t="s">
        <v>92</v>
      </c>
      <c r="K31" s="571"/>
    </row>
    <row r="32" spans="1:15" s="326" customFormat="1" ht="23.25" customHeight="1">
      <c r="B32" s="361"/>
      <c r="C32" s="366" t="s">
        <v>6</v>
      </c>
      <c r="D32" s="366"/>
      <c r="E32" s="361"/>
      <c r="F32" s="361"/>
      <c r="G32" s="570"/>
      <c r="H32" s="570"/>
      <c r="I32" s="367"/>
      <c r="J32" s="570" t="s">
        <v>261</v>
      </c>
      <c r="K32" s="570"/>
    </row>
    <row r="33" spans="3:13" s="308" customFormat="1">
      <c r="C33" s="329"/>
      <c r="D33" s="329"/>
      <c r="G33" s="571" t="s">
        <v>75</v>
      </c>
      <c r="H33" s="571"/>
      <c r="I33" s="365"/>
      <c r="J33" s="571" t="s">
        <v>92</v>
      </c>
      <c r="K33" s="571"/>
    </row>
    <row r="34" spans="3:13">
      <c r="F34" s="368" t="s">
        <v>1</v>
      </c>
    </row>
    <row r="35" spans="3:13" ht="16.5" customHeight="1">
      <c r="C35" s="369" t="s">
        <v>93</v>
      </c>
      <c r="D35" s="369"/>
      <c r="E35" s="369" t="s">
        <v>94</v>
      </c>
      <c r="F35" s="369" t="s">
        <v>235</v>
      </c>
      <c r="I35" s="370" t="s">
        <v>95</v>
      </c>
      <c r="J35" s="371" t="s">
        <v>159</v>
      </c>
      <c r="K35" s="371"/>
      <c r="L35" s="371" t="s">
        <v>160</v>
      </c>
      <c r="M35" s="371" t="s">
        <v>213</v>
      </c>
    </row>
    <row r="36" spans="3:13" ht="16.5" customHeight="1">
      <c r="C36" s="369" t="s">
        <v>96</v>
      </c>
      <c r="D36" s="369"/>
      <c r="E36" s="369" t="s">
        <v>94</v>
      </c>
      <c r="F36" s="369" t="s">
        <v>168</v>
      </c>
      <c r="I36" s="566" t="s">
        <v>171</v>
      </c>
      <c r="J36" s="566"/>
      <c r="K36" s="371"/>
      <c r="L36" s="566" t="s">
        <v>208</v>
      </c>
      <c r="M36" s="566"/>
    </row>
    <row r="37" spans="3:13">
      <c r="C37" s="369"/>
      <c r="D37" s="369"/>
      <c r="E37" s="566" t="s">
        <v>172</v>
      </c>
      <c r="F37" s="566"/>
      <c r="I37" s="566"/>
      <c r="J37" s="566"/>
      <c r="K37" s="371"/>
      <c r="L37" s="566"/>
      <c r="M37" s="566"/>
    </row>
    <row r="38" spans="3:13">
      <c r="C38" s="369"/>
      <c r="D38" s="369"/>
      <c r="E38" s="566"/>
      <c r="F38" s="56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L29" sqref="L29"/>
    </sheetView>
  </sheetViews>
  <sheetFormatPr defaultColWidth="9.140625" defaultRowHeight="13.5"/>
  <cols>
    <col min="1" max="1" width="4.42578125" style="271" customWidth="1"/>
    <col min="2" max="2" width="26.7109375" style="270" customWidth="1"/>
    <col min="3" max="3" width="13.7109375" style="270" customWidth="1"/>
    <col min="4" max="4" width="13" style="270" customWidth="1"/>
    <col min="5" max="5" width="9.42578125" style="270" customWidth="1"/>
    <col min="6" max="6" width="10.28515625" style="270" customWidth="1"/>
    <col min="7" max="7" width="7.5703125" style="270" customWidth="1"/>
    <col min="8" max="8" width="11" style="270" customWidth="1"/>
    <col min="9" max="9" width="12.140625" style="270" customWidth="1"/>
    <col min="10" max="16384" width="9.140625" style="270"/>
  </cols>
  <sheetData>
    <row r="1" spans="1:17" s="269" customFormat="1" ht="24" customHeight="1">
      <c r="A1" s="580" t="s">
        <v>55</v>
      </c>
      <c r="B1" s="580"/>
      <c r="C1" s="580"/>
      <c r="D1" s="580"/>
      <c r="E1" s="580"/>
      <c r="F1" s="580"/>
      <c r="G1" s="580"/>
      <c r="H1" s="580"/>
    </row>
    <row r="2" spans="1:17" ht="29.25" customHeight="1">
      <c r="A2" s="581" t="str">
        <f>+'Ekamut-caxs'!A8:E8</f>
        <v>«Մհեր Մկրտչյանի անվան արտիստական թատրոն» ՀՈԱԿ-ի</v>
      </c>
      <c r="B2" s="581"/>
      <c r="C2" s="581"/>
      <c r="D2" s="581"/>
      <c r="E2" s="581"/>
      <c r="F2" s="581"/>
      <c r="G2" s="581"/>
      <c r="H2" s="581"/>
    </row>
    <row r="3" spans="1:17" ht="41.25" customHeight="1">
      <c r="A3" s="581" t="s">
        <v>179</v>
      </c>
      <c r="B3" s="581"/>
      <c r="C3" s="581"/>
      <c r="D3" s="581"/>
      <c r="E3" s="581"/>
      <c r="F3" s="581"/>
      <c r="G3" s="581"/>
      <c r="H3" s="581"/>
    </row>
    <row r="5" spans="1:17" ht="14.25" thickBot="1">
      <c r="H5" s="270" t="s">
        <v>0</v>
      </c>
    </row>
    <row r="6" spans="1:17" ht="48.75" customHeight="1">
      <c r="A6" s="582" t="s">
        <v>3</v>
      </c>
      <c r="B6" s="584" t="s">
        <v>180</v>
      </c>
      <c r="C6" s="586" t="s">
        <v>181</v>
      </c>
      <c r="D6" s="588" t="s">
        <v>182</v>
      </c>
      <c r="E6" s="588" t="s">
        <v>183</v>
      </c>
      <c r="F6" s="589"/>
      <c r="G6" s="589"/>
      <c r="H6" s="575"/>
      <c r="I6" s="575" t="s">
        <v>184</v>
      </c>
    </row>
    <row r="7" spans="1:17" ht="60" customHeight="1" thickBot="1">
      <c r="A7" s="583"/>
      <c r="B7" s="585"/>
      <c r="C7" s="587"/>
      <c r="D7" s="587"/>
      <c r="E7" s="272" t="s">
        <v>74</v>
      </c>
      <c r="F7" s="273" t="s">
        <v>185</v>
      </c>
      <c r="G7" s="273" t="s">
        <v>186</v>
      </c>
      <c r="H7" s="274" t="s">
        <v>187</v>
      </c>
      <c r="I7" s="576"/>
    </row>
    <row r="8" spans="1:17" s="281" customFormat="1" ht="39.75" customHeight="1">
      <c r="A8" s="275">
        <v>1</v>
      </c>
      <c r="B8" s="276" t="s">
        <v>188</v>
      </c>
      <c r="C8" s="277">
        <v>28.3</v>
      </c>
      <c r="D8" s="278"/>
      <c r="E8" s="278">
        <f>+F8+G8+H8</f>
        <v>0</v>
      </c>
      <c r="F8" s="279"/>
      <c r="G8" s="279"/>
      <c r="H8" s="279"/>
      <c r="I8" s="280">
        <f>+F8*C8</f>
        <v>0</v>
      </c>
      <c r="N8" s="270"/>
      <c r="O8" s="270"/>
      <c r="P8" s="270"/>
      <c r="Q8" s="270"/>
    </row>
    <row r="9" spans="1:17" s="281" customFormat="1" ht="39.75" customHeight="1">
      <c r="A9" s="282"/>
      <c r="B9" s="283" t="s">
        <v>189</v>
      </c>
      <c r="C9" s="284">
        <f>+C8/2</f>
        <v>14.15</v>
      </c>
      <c r="D9" s="285"/>
      <c r="E9" s="278">
        <f t="shared" ref="E9:E18" si="0">+F9+G9+H9</f>
        <v>0</v>
      </c>
      <c r="F9" s="286"/>
      <c r="G9" s="286"/>
      <c r="H9" s="286"/>
      <c r="I9" s="287">
        <f t="shared" ref="I9:I18" si="1">+F9*C9</f>
        <v>0</v>
      </c>
      <c r="N9" s="270"/>
      <c r="O9" s="270"/>
      <c r="P9" s="270"/>
      <c r="Q9" s="270"/>
    </row>
    <row r="10" spans="1:17" s="281" customFormat="1" ht="39.75" customHeight="1">
      <c r="A10" s="282">
        <v>2</v>
      </c>
      <c r="B10" s="283" t="s">
        <v>190</v>
      </c>
      <c r="C10" s="284">
        <v>24.3</v>
      </c>
      <c r="D10" s="285"/>
      <c r="E10" s="278">
        <f t="shared" si="0"/>
        <v>0</v>
      </c>
      <c r="F10" s="286"/>
      <c r="G10" s="286"/>
      <c r="H10" s="286"/>
      <c r="I10" s="287">
        <f t="shared" si="1"/>
        <v>0</v>
      </c>
    </row>
    <row r="11" spans="1:17" s="281" customFormat="1" ht="39.75" customHeight="1">
      <c r="A11" s="282"/>
      <c r="B11" s="283" t="s">
        <v>189</v>
      </c>
      <c r="C11" s="284">
        <f>+C10/2</f>
        <v>12.15</v>
      </c>
      <c r="D11" s="285"/>
      <c r="E11" s="278">
        <f t="shared" si="0"/>
        <v>0</v>
      </c>
      <c r="F11" s="286"/>
      <c r="G11" s="286"/>
      <c r="H11" s="286"/>
      <c r="I11" s="287">
        <f t="shared" si="1"/>
        <v>0</v>
      </c>
    </row>
    <row r="12" spans="1:17" s="281" customFormat="1" ht="39.75" customHeight="1">
      <c r="A12" s="282">
        <v>3</v>
      </c>
      <c r="B12" s="283" t="s">
        <v>191</v>
      </c>
      <c r="C12" s="284">
        <v>21.8</v>
      </c>
      <c r="D12" s="285"/>
      <c r="E12" s="278">
        <f t="shared" si="0"/>
        <v>0</v>
      </c>
      <c r="F12" s="286"/>
      <c r="G12" s="286"/>
      <c r="H12" s="286"/>
      <c r="I12" s="287">
        <f t="shared" si="1"/>
        <v>0</v>
      </c>
    </row>
    <row r="13" spans="1:17" s="281" customFormat="1" ht="39.75" customHeight="1">
      <c r="A13" s="282"/>
      <c r="B13" s="283" t="s">
        <v>189</v>
      </c>
      <c r="C13" s="284">
        <f>+C12/2</f>
        <v>10.9</v>
      </c>
      <c r="D13" s="285"/>
      <c r="E13" s="278">
        <f t="shared" si="0"/>
        <v>0</v>
      </c>
      <c r="F13" s="286"/>
      <c r="G13" s="286"/>
      <c r="H13" s="286"/>
      <c r="I13" s="287">
        <f t="shared" si="1"/>
        <v>0</v>
      </c>
    </row>
    <row r="14" spans="1:17" s="281" customFormat="1" ht="42" customHeight="1">
      <c r="A14" s="282">
        <v>4</v>
      </c>
      <c r="B14" s="283" t="s">
        <v>192</v>
      </c>
      <c r="C14" s="284">
        <v>27.2</v>
      </c>
      <c r="D14" s="285"/>
      <c r="E14" s="278">
        <f t="shared" si="0"/>
        <v>0</v>
      </c>
      <c r="F14" s="286"/>
      <c r="G14" s="286"/>
      <c r="H14" s="286"/>
      <c r="I14" s="287">
        <f t="shared" si="1"/>
        <v>0</v>
      </c>
    </row>
    <row r="15" spans="1:17" s="281" customFormat="1" ht="42" customHeight="1">
      <c r="A15" s="282"/>
      <c r="B15" s="283" t="s">
        <v>189</v>
      </c>
      <c r="C15" s="284">
        <f>+C14/2</f>
        <v>13.6</v>
      </c>
      <c r="D15" s="285"/>
      <c r="E15" s="278">
        <f t="shared" si="0"/>
        <v>0</v>
      </c>
      <c r="F15" s="286"/>
      <c r="G15" s="286"/>
      <c r="H15" s="286"/>
      <c r="I15" s="287">
        <f t="shared" si="1"/>
        <v>0</v>
      </c>
    </row>
    <row r="16" spans="1:17" s="281" customFormat="1" ht="37.5" customHeight="1">
      <c r="A16" s="282">
        <v>5</v>
      </c>
      <c r="B16" s="283" t="s">
        <v>193</v>
      </c>
      <c r="C16" s="284">
        <v>21</v>
      </c>
      <c r="D16" s="285"/>
      <c r="E16" s="278">
        <f t="shared" si="0"/>
        <v>0</v>
      </c>
      <c r="F16" s="286"/>
      <c r="G16" s="286"/>
      <c r="H16" s="286"/>
      <c r="I16" s="287">
        <f t="shared" si="1"/>
        <v>0</v>
      </c>
    </row>
    <row r="17" spans="1:17" s="281" customFormat="1" ht="37.5" customHeight="1">
      <c r="A17" s="282">
        <v>6</v>
      </c>
      <c r="B17" s="283" t="s">
        <v>194</v>
      </c>
      <c r="C17" s="284">
        <v>13</v>
      </c>
      <c r="D17" s="285"/>
      <c r="E17" s="278">
        <f t="shared" si="0"/>
        <v>0</v>
      </c>
      <c r="F17" s="286"/>
      <c r="G17" s="286"/>
      <c r="H17" s="286"/>
      <c r="I17" s="287">
        <f t="shared" si="1"/>
        <v>0</v>
      </c>
    </row>
    <row r="18" spans="1:17" s="281" customFormat="1" ht="37.5" customHeight="1">
      <c r="A18" s="288">
        <v>7</v>
      </c>
      <c r="B18" s="289" t="s">
        <v>195</v>
      </c>
      <c r="C18" s="290">
        <v>12.2</v>
      </c>
      <c r="D18" s="291"/>
      <c r="E18" s="278">
        <f t="shared" si="0"/>
        <v>0</v>
      </c>
      <c r="F18" s="286"/>
      <c r="G18" s="286"/>
      <c r="H18" s="286"/>
      <c r="I18" s="287">
        <f t="shared" si="1"/>
        <v>0</v>
      </c>
    </row>
    <row r="19" spans="1:17" s="281" customFormat="1" ht="44.25" customHeight="1" thickBot="1">
      <c r="A19" s="292"/>
      <c r="B19" s="293" t="s">
        <v>57</v>
      </c>
      <c r="C19" s="294"/>
      <c r="D19" s="294"/>
      <c r="E19" s="285">
        <f>SUM(E8:E18)</f>
        <v>0</v>
      </c>
      <c r="F19" s="295">
        <f>SUM(F8:F18)</f>
        <v>0</v>
      </c>
      <c r="G19" s="295">
        <f t="shared" ref="G19:H19" si="2">SUM(G8:G18)</f>
        <v>0</v>
      </c>
      <c r="H19" s="295">
        <f t="shared" si="2"/>
        <v>0</v>
      </c>
      <c r="I19" s="287">
        <f>SUM(I8:I18)</f>
        <v>0</v>
      </c>
    </row>
    <row r="20" spans="1:17" ht="20.25" customHeight="1">
      <c r="B20" s="270" t="s">
        <v>196</v>
      </c>
      <c r="I20" s="270">
        <f>+I19*12+750*12</f>
        <v>9000</v>
      </c>
      <c r="N20" s="281"/>
      <c r="O20" s="281"/>
      <c r="P20" s="281"/>
      <c r="Q20" s="281"/>
    </row>
    <row r="21" spans="1:17" ht="20.25" customHeight="1">
      <c r="B21" s="269"/>
    </row>
    <row r="22" spans="1:17" ht="20.25" customHeight="1">
      <c r="B22" s="269"/>
    </row>
    <row r="23" spans="1:17" ht="20.25" customHeight="1">
      <c r="B23" s="269"/>
    </row>
    <row r="24" spans="1:17" ht="23.25" customHeight="1">
      <c r="B24" s="296" t="s">
        <v>2</v>
      </c>
      <c r="E24" s="297"/>
      <c r="F24" s="298"/>
      <c r="G24" s="298"/>
      <c r="H24" s="298"/>
    </row>
    <row r="25" spans="1:17" ht="11.25" customHeight="1">
      <c r="B25" s="299" t="s">
        <v>4</v>
      </c>
      <c r="E25" s="577" t="s">
        <v>5</v>
      </c>
      <c r="F25" s="577"/>
      <c r="G25" s="577"/>
      <c r="H25" s="577"/>
    </row>
    <row r="26" spans="1:17" ht="24" customHeight="1">
      <c r="B26" s="281" t="s">
        <v>6</v>
      </c>
      <c r="E26" s="578"/>
      <c r="F26" s="578"/>
      <c r="G26" s="578"/>
      <c r="H26" s="578"/>
    </row>
    <row r="27" spans="1:17" ht="16.5" customHeight="1">
      <c r="B27" s="271" t="s">
        <v>148</v>
      </c>
      <c r="E27" s="579" t="s">
        <v>5</v>
      </c>
      <c r="F27" s="579"/>
      <c r="G27" s="579"/>
      <c r="H27" s="579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06" hidden="1" customWidth="1"/>
    <col min="2" max="2" width="4.7109375" style="306" hidden="1" customWidth="1"/>
    <col min="3" max="3" width="4.5703125" style="306" bestFit="1" customWidth="1"/>
    <col min="4" max="4" width="19.85546875" style="307" customWidth="1"/>
    <col min="5" max="15" width="9" style="301" customWidth="1"/>
    <col min="16" max="25" width="9.140625" style="301" customWidth="1"/>
    <col min="26" max="26" width="10.7109375" style="301" customWidth="1"/>
    <col min="27" max="27" width="11.85546875" style="301" customWidth="1"/>
    <col min="28" max="28" width="12.28515625" style="301" customWidth="1"/>
    <col min="29" max="16384" width="9.140625" style="301"/>
  </cols>
  <sheetData>
    <row r="1" spans="1:28" ht="22.5" customHeight="1">
      <c r="A1" s="596" t="s">
        <v>249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  <c r="AB1" s="598"/>
    </row>
    <row r="2" spans="1:28" ht="30" customHeight="1">
      <c r="A2" s="599"/>
      <c r="B2" s="600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601"/>
      <c r="U2" s="601"/>
      <c r="V2" s="601"/>
      <c r="W2" s="601"/>
      <c r="X2" s="601"/>
      <c r="Y2" s="601"/>
      <c r="Z2" s="601"/>
      <c r="AA2" s="601"/>
      <c r="AB2" s="602"/>
    </row>
    <row r="3" spans="1:28" ht="14.25" customHeight="1">
      <c r="A3" s="302"/>
      <c r="B3" s="303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20" t="s">
        <v>0</v>
      </c>
    </row>
    <row r="4" spans="1:28" ht="30" customHeight="1" thickBot="1">
      <c r="A4" s="302"/>
      <c r="B4" s="303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</row>
    <row r="5" spans="1:28" s="306" customFormat="1" ht="108" customHeight="1">
      <c r="A5" s="304"/>
      <c r="B5" s="416"/>
      <c r="C5" s="612" t="s">
        <v>3</v>
      </c>
      <c r="D5" s="610" t="s">
        <v>105</v>
      </c>
      <c r="E5" s="421" t="s">
        <v>214</v>
      </c>
      <c r="F5" s="422" t="s">
        <v>215</v>
      </c>
      <c r="G5" s="422" t="s">
        <v>216</v>
      </c>
      <c r="H5" s="422" t="s">
        <v>217</v>
      </c>
      <c r="I5" s="422" t="s">
        <v>218</v>
      </c>
      <c r="J5" s="422" t="s">
        <v>219</v>
      </c>
      <c r="K5" s="423" t="s">
        <v>251</v>
      </c>
      <c r="L5" s="421" t="s">
        <v>220</v>
      </c>
      <c r="M5" s="423" t="s">
        <v>221</v>
      </c>
      <c r="N5" s="421" t="s">
        <v>191</v>
      </c>
      <c r="O5" s="423" t="s">
        <v>221</v>
      </c>
      <c r="P5" s="421" t="s">
        <v>222</v>
      </c>
      <c r="Q5" s="423" t="s">
        <v>250</v>
      </c>
      <c r="R5" s="421" t="s">
        <v>223</v>
      </c>
      <c r="S5" s="423" t="s">
        <v>224</v>
      </c>
      <c r="T5" s="421" t="s">
        <v>225</v>
      </c>
      <c r="U5" s="423" t="s">
        <v>252</v>
      </c>
      <c r="V5" s="421" t="s">
        <v>226</v>
      </c>
      <c r="W5" s="423" t="s">
        <v>253</v>
      </c>
      <c r="X5" s="421" t="s">
        <v>227</v>
      </c>
      <c r="Y5" s="423" t="s">
        <v>254</v>
      </c>
      <c r="Z5" s="594" t="s">
        <v>256</v>
      </c>
      <c r="AA5" s="592" t="s">
        <v>228</v>
      </c>
      <c r="AB5" s="590" t="s">
        <v>229</v>
      </c>
    </row>
    <row r="6" spans="1:28" s="424" customFormat="1" ht="23.25" customHeight="1">
      <c r="A6" s="305"/>
      <c r="B6" s="417"/>
      <c r="C6" s="613"/>
      <c r="D6" s="611"/>
      <c r="E6" s="607">
        <v>28.3</v>
      </c>
      <c r="F6" s="608"/>
      <c r="G6" s="608"/>
      <c r="H6" s="608"/>
      <c r="I6" s="608"/>
      <c r="J6" s="608"/>
      <c r="K6" s="609"/>
      <c r="L6" s="605">
        <v>24.3</v>
      </c>
      <c r="M6" s="606"/>
      <c r="N6" s="605">
        <v>21.8</v>
      </c>
      <c r="O6" s="606"/>
      <c r="P6" s="605">
        <v>32.5</v>
      </c>
      <c r="Q6" s="606"/>
      <c r="R6" s="605">
        <v>27.2</v>
      </c>
      <c r="S6" s="606"/>
      <c r="T6" s="603">
        <v>21</v>
      </c>
      <c r="U6" s="604"/>
      <c r="V6" s="603">
        <v>13</v>
      </c>
      <c r="W6" s="604"/>
      <c r="X6" s="605">
        <v>12.2</v>
      </c>
      <c r="Y6" s="606"/>
      <c r="Z6" s="595"/>
      <c r="AA6" s="593"/>
      <c r="AB6" s="591"/>
    </row>
    <row r="7" spans="1:28" s="306" customFormat="1" ht="97.5" customHeight="1" thickBot="1">
      <c r="A7" s="304">
        <v>198</v>
      </c>
      <c r="B7" s="416">
        <v>1</v>
      </c>
      <c r="C7" s="418">
        <v>1</v>
      </c>
      <c r="D7" s="425" t="s">
        <v>230</v>
      </c>
      <c r="E7" s="412"/>
      <c r="F7" s="413"/>
      <c r="G7" s="414"/>
      <c r="H7" s="415"/>
      <c r="I7" s="414"/>
      <c r="J7" s="427">
        <f>+E7+F7+G7+H7+I7</f>
        <v>0</v>
      </c>
      <c r="K7" s="428">
        <f>+J7*E6</f>
        <v>0</v>
      </c>
      <c r="L7" s="426"/>
      <c r="M7" s="428">
        <f>+L7*L6</f>
        <v>0</v>
      </c>
      <c r="N7" s="426"/>
      <c r="O7" s="428">
        <f>+N7*N6</f>
        <v>0</v>
      </c>
      <c r="P7" s="426"/>
      <c r="Q7" s="428">
        <f>+P7*P6</f>
        <v>0</v>
      </c>
      <c r="R7" s="418"/>
      <c r="S7" s="428">
        <f>+R7*R6</f>
        <v>0</v>
      </c>
      <c r="T7" s="418"/>
      <c r="U7" s="428">
        <f>+T7*T6</f>
        <v>0</v>
      </c>
      <c r="V7" s="418"/>
      <c r="W7" s="428">
        <f>+V7*V6</f>
        <v>0</v>
      </c>
      <c r="X7" s="418"/>
      <c r="Y7" s="428">
        <f>+X7*X6</f>
        <v>0</v>
      </c>
      <c r="Z7" s="418">
        <f>+J7+L7+N7+P7+R7+T7+V7+X7</f>
        <v>0</v>
      </c>
      <c r="AA7" s="428">
        <f>+K7+M7+O7+Q7+S7+U7+W7+Y7</f>
        <v>0</v>
      </c>
      <c r="AB7" s="42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https://mul2.yerevan.am/tasks/1470249/oneclick/M Mkrtchyan.xlsx?token=54511a1dd712a32ad8dbc186b6db41cf</cp:keywords>
  <cp:lastModifiedBy>Lusine Petrosyan</cp:lastModifiedBy>
  <cp:lastPrinted>2024-04-18T06:32:32Z</cp:lastPrinted>
  <dcterms:created xsi:type="dcterms:W3CDTF">1996-10-14T23:33:28Z</dcterms:created>
  <dcterms:modified xsi:type="dcterms:W3CDTF">2024-05-03T14:46:23Z</dcterms:modified>
</cp:coreProperties>
</file>